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Y:\Sección de Estadísticas\Estadísticas\Actualización Estadisticas pág web\2023\7. Julio\"/>
    </mc:Choice>
  </mc:AlternateContent>
  <xr:revisionPtr revIDLastSave="0" documentId="13_ncr:1_{15BD69E9-BE84-4357-AEC1-A2DD4A67E5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14" sheetId="15" r:id="rId1"/>
    <sheet name="2013" sheetId="1" r:id="rId2"/>
    <sheet name="2012" sheetId="14" r:id="rId3"/>
    <sheet name="2011" sheetId="8" r:id="rId4"/>
    <sheet name="2010" sheetId="9" r:id="rId5"/>
    <sheet name="2009" sheetId="10" r:id="rId6"/>
    <sheet name="2008" sheetId="11" r:id="rId7"/>
    <sheet name="2007" sheetId="12" r:id="rId8"/>
    <sheet name="Resumen anual 2007-2014" sheetId="13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62" i="12" l="1"/>
  <c r="O61" i="12"/>
  <c r="O60" i="12"/>
  <c r="O59" i="12"/>
  <c r="O58" i="12"/>
  <c r="O57" i="12"/>
  <c r="O56" i="12"/>
  <c r="O55" i="12"/>
  <c r="O54" i="12"/>
  <c r="O53" i="12"/>
  <c r="O52" i="12"/>
  <c r="O51" i="12"/>
  <c r="O50" i="12"/>
  <c r="O49" i="12"/>
  <c r="O48" i="12"/>
  <c r="O47" i="12"/>
  <c r="O46" i="12"/>
  <c r="O45" i="12"/>
  <c r="O44" i="12"/>
  <c r="O43" i="12"/>
  <c r="O42" i="12"/>
  <c r="O41" i="12"/>
  <c r="O40" i="12"/>
  <c r="O39" i="12"/>
  <c r="O38" i="12"/>
  <c r="O37" i="12"/>
  <c r="O36" i="12"/>
  <c r="O35" i="12"/>
  <c r="O34" i="12"/>
  <c r="O33" i="12"/>
  <c r="O32" i="12"/>
  <c r="O31" i="12"/>
  <c r="O30" i="12"/>
  <c r="O29" i="12"/>
  <c r="O28" i="12"/>
  <c r="O27" i="12"/>
  <c r="O26" i="12"/>
  <c r="O25" i="12"/>
  <c r="O24" i="12"/>
  <c r="O23" i="12"/>
  <c r="O22" i="12"/>
  <c r="O21" i="12"/>
  <c r="O20" i="12"/>
  <c r="O19" i="12"/>
  <c r="O18" i="12"/>
  <c r="O17" i="12"/>
  <c r="O16" i="12"/>
  <c r="N63" i="12"/>
  <c r="M63" i="12"/>
  <c r="L63" i="12"/>
  <c r="K63" i="12"/>
  <c r="J63" i="12"/>
  <c r="I63" i="12"/>
  <c r="H63" i="12"/>
  <c r="G63" i="12"/>
  <c r="F63" i="12"/>
  <c r="E63" i="12"/>
  <c r="D63" i="12"/>
  <c r="C63" i="12"/>
  <c r="O62" i="11"/>
  <c r="O61" i="11"/>
  <c r="O60" i="11"/>
  <c r="O59" i="11"/>
  <c r="O58" i="11"/>
  <c r="O57" i="11"/>
  <c r="O56" i="11"/>
  <c r="O55" i="11"/>
  <c r="O54" i="11"/>
  <c r="O53" i="11"/>
  <c r="O52" i="11"/>
  <c r="O51" i="11"/>
  <c r="O50" i="11"/>
  <c r="O49" i="11"/>
  <c r="O48" i="11"/>
  <c r="O47" i="11"/>
  <c r="O46" i="11"/>
  <c r="O45" i="11"/>
  <c r="O44" i="11"/>
  <c r="O43" i="11"/>
  <c r="O42" i="11"/>
  <c r="O41" i="11"/>
  <c r="O40" i="11"/>
  <c r="O39" i="11"/>
  <c r="O38" i="11"/>
  <c r="O37" i="11"/>
  <c r="O36" i="11"/>
  <c r="O35" i="11"/>
  <c r="O34" i="11"/>
  <c r="O33" i="11"/>
  <c r="O32" i="11"/>
  <c r="O31" i="11"/>
  <c r="O30" i="11"/>
  <c r="O29" i="11"/>
  <c r="O28" i="11"/>
  <c r="O27" i="11"/>
  <c r="O26" i="11"/>
  <c r="O25" i="11"/>
  <c r="O24" i="11"/>
  <c r="O23" i="11"/>
  <c r="O22" i="11"/>
  <c r="O21" i="11"/>
  <c r="O20" i="11"/>
  <c r="O19" i="11"/>
  <c r="O18" i="11"/>
  <c r="O17" i="11"/>
  <c r="O16" i="11"/>
  <c r="N63" i="11"/>
  <c r="M63" i="11"/>
  <c r="L63" i="11"/>
  <c r="K63" i="11"/>
  <c r="J63" i="11"/>
  <c r="I63" i="11"/>
  <c r="H63" i="11"/>
  <c r="G63" i="11"/>
  <c r="F63" i="11"/>
  <c r="E63" i="11"/>
  <c r="D63" i="11"/>
  <c r="C63" i="11"/>
  <c r="O62" i="10"/>
  <c r="O61" i="10"/>
  <c r="O60" i="10"/>
  <c r="O59" i="10"/>
  <c r="O58" i="10"/>
  <c r="O57" i="10"/>
  <c r="O56" i="10"/>
  <c r="O55" i="10"/>
  <c r="O54" i="10"/>
  <c r="O53" i="10"/>
  <c r="O52" i="10"/>
  <c r="O51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N63" i="10"/>
  <c r="M63" i="10"/>
  <c r="L63" i="10"/>
  <c r="K63" i="10"/>
  <c r="J63" i="10"/>
  <c r="I63" i="10"/>
  <c r="H63" i="10"/>
  <c r="G63" i="10"/>
  <c r="F63" i="10"/>
  <c r="E63" i="10"/>
  <c r="D63" i="10"/>
  <c r="C63" i="10"/>
  <c r="I63" i="9"/>
  <c r="H63" i="9"/>
  <c r="G63" i="9"/>
  <c r="F63" i="9"/>
  <c r="O62" i="9"/>
  <c r="O61" i="9"/>
  <c r="O60" i="9"/>
  <c r="O59" i="9"/>
  <c r="O58" i="9"/>
  <c r="O57" i="9"/>
  <c r="O56" i="9"/>
  <c r="O55" i="9"/>
  <c r="O54" i="9"/>
  <c r="O53" i="9"/>
  <c r="O52" i="9"/>
  <c r="N51" i="9"/>
  <c r="M51" i="9"/>
  <c r="L51" i="9"/>
  <c r="E51" i="9"/>
  <c r="D51" i="9"/>
  <c r="D48" i="9" s="1"/>
  <c r="C51" i="9"/>
  <c r="O50" i="9"/>
  <c r="O49" i="9"/>
  <c r="N48" i="9"/>
  <c r="M48" i="9"/>
  <c r="L48" i="9"/>
  <c r="K48" i="9"/>
  <c r="K63" i="9" s="1"/>
  <c r="J48" i="9"/>
  <c r="J63" i="9" s="1"/>
  <c r="E48" i="9"/>
  <c r="E63" i="9" s="1"/>
  <c r="O47" i="9"/>
  <c r="O46" i="9"/>
  <c r="O45" i="9"/>
  <c r="O44" i="9"/>
  <c r="O43" i="9"/>
  <c r="O42" i="9"/>
  <c r="O41" i="9"/>
  <c r="O40" i="9"/>
  <c r="O39" i="9"/>
  <c r="O38" i="9"/>
  <c r="O37" i="9"/>
  <c r="O36" i="9"/>
  <c r="O35" i="9"/>
  <c r="O34" i="9"/>
  <c r="O33" i="9"/>
  <c r="O32" i="9"/>
  <c r="O31" i="9"/>
  <c r="O30" i="9"/>
  <c r="O29" i="9"/>
  <c r="O28" i="9"/>
  <c r="O27" i="9"/>
  <c r="O26" i="9"/>
  <c r="O25" i="9"/>
  <c r="N24" i="9"/>
  <c r="N21" i="9" s="1"/>
  <c r="M24" i="9"/>
  <c r="M21" i="9" s="1"/>
  <c r="L24" i="9"/>
  <c r="L21" i="9" s="1"/>
  <c r="K24" i="9"/>
  <c r="K21" i="9" s="1"/>
  <c r="J24" i="9"/>
  <c r="J21" i="9" s="1"/>
  <c r="E24" i="9"/>
  <c r="E21" i="9" s="1"/>
  <c r="D24" i="9"/>
  <c r="D21" i="9" s="1"/>
  <c r="C24" i="9"/>
  <c r="O24" i="9" s="1"/>
  <c r="O23" i="9"/>
  <c r="O22" i="9"/>
  <c r="O20" i="9"/>
  <c r="O19" i="9"/>
  <c r="O18" i="9"/>
  <c r="O17" i="9"/>
  <c r="N16" i="9"/>
  <c r="M16" i="9"/>
  <c r="L16" i="9"/>
  <c r="K16" i="9"/>
  <c r="J16" i="9"/>
  <c r="E16" i="9"/>
  <c r="D16" i="9"/>
  <c r="C16" i="9"/>
  <c r="L63" i="9" l="1"/>
  <c r="M63" i="9"/>
  <c r="N63" i="9"/>
  <c r="D63" i="9"/>
  <c r="O51" i="9"/>
  <c r="O16" i="9"/>
  <c r="C21" i="9"/>
  <c r="O63" i="10"/>
  <c r="O63" i="11"/>
  <c r="O63" i="12"/>
  <c r="O21" i="9"/>
  <c r="C48" i="9"/>
  <c r="C63" i="9" s="1"/>
  <c r="O63" i="9" l="1"/>
  <c r="O48" i="9"/>
  <c r="O63" i="8" l="1"/>
  <c r="O62" i="8"/>
  <c r="O61" i="8"/>
  <c r="O60" i="8"/>
  <c r="O59" i="8"/>
  <c r="O58" i="8"/>
  <c r="O57" i="8"/>
  <c r="O56" i="8"/>
  <c r="O55" i="8"/>
  <c r="O54" i="8"/>
  <c r="O53" i="8"/>
  <c r="N52" i="8"/>
  <c r="N49" i="8" s="1"/>
  <c r="M52" i="8"/>
  <c r="M49" i="8" s="1"/>
  <c r="L52" i="8"/>
  <c r="L49" i="8" s="1"/>
  <c r="L64" i="8" s="1"/>
  <c r="K52" i="8"/>
  <c r="K49" i="8" s="1"/>
  <c r="J52" i="8"/>
  <c r="J49" i="8" s="1"/>
  <c r="J64" i="8" s="1"/>
  <c r="I52" i="8"/>
  <c r="I49" i="8" s="1"/>
  <c r="I64" i="8" s="1"/>
  <c r="H52" i="8"/>
  <c r="H49" i="8" s="1"/>
  <c r="G52" i="8"/>
  <c r="G49" i="8" s="1"/>
  <c r="F52" i="8"/>
  <c r="E52" i="8"/>
  <c r="E49" i="8" s="1"/>
  <c r="D52" i="8"/>
  <c r="D49" i="8" s="1"/>
  <c r="C52" i="8"/>
  <c r="C49" i="8" s="1"/>
  <c r="O51" i="8"/>
  <c r="O50" i="8"/>
  <c r="F49" i="8"/>
  <c r="O48" i="8"/>
  <c r="O47" i="8"/>
  <c r="O46" i="8"/>
  <c r="O45" i="8"/>
  <c r="O44" i="8"/>
  <c r="O43" i="8"/>
  <c r="O42" i="8"/>
  <c r="O41" i="8"/>
  <c r="O40" i="8"/>
  <c r="O39" i="8"/>
  <c r="O38" i="8"/>
  <c r="O37" i="8"/>
  <c r="O36" i="8"/>
  <c r="O35" i="8"/>
  <c r="O34" i="8"/>
  <c r="O33" i="8"/>
  <c r="O32" i="8"/>
  <c r="O31" i="8"/>
  <c r="O30" i="8"/>
  <c r="O29" i="8"/>
  <c r="O28" i="8"/>
  <c r="O27" i="8"/>
  <c r="O26" i="8"/>
  <c r="N25" i="8"/>
  <c r="N22" i="8" s="1"/>
  <c r="M25" i="8"/>
  <c r="M22" i="8" s="1"/>
  <c r="L25" i="8"/>
  <c r="K25" i="8"/>
  <c r="K22" i="8" s="1"/>
  <c r="J25" i="8"/>
  <c r="J22" i="8" s="1"/>
  <c r="I25" i="8"/>
  <c r="I22" i="8" s="1"/>
  <c r="H25" i="8"/>
  <c r="G25" i="8"/>
  <c r="G22" i="8" s="1"/>
  <c r="F25" i="8"/>
  <c r="F22" i="8" s="1"/>
  <c r="E25" i="8"/>
  <c r="E22" i="8" s="1"/>
  <c r="D25" i="8"/>
  <c r="C25" i="8"/>
  <c r="O24" i="8"/>
  <c r="O23" i="8"/>
  <c r="L22" i="8"/>
  <c r="H22" i="8"/>
  <c r="D22" i="8"/>
  <c r="O21" i="8"/>
  <c r="O20" i="8"/>
  <c r="O19" i="8"/>
  <c r="O18" i="8"/>
  <c r="N17" i="8"/>
  <c r="M17" i="8"/>
  <c r="L17" i="8"/>
  <c r="K17" i="8"/>
  <c r="J17" i="8"/>
  <c r="I17" i="8"/>
  <c r="H17" i="8"/>
  <c r="G17" i="8"/>
  <c r="F17" i="8"/>
  <c r="E17" i="8"/>
  <c r="D17" i="8"/>
  <c r="C17" i="8"/>
  <c r="O17" i="8" s="1"/>
  <c r="N63" i="14"/>
  <c r="D63" i="14"/>
  <c r="C63" i="14"/>
  <c r="N48" i="14"/>
  <c r="M48" i="14"/>
  <c r="M63" i="14" s="1"/>
  <c r="L48" i="14"/>
  <c r="L63" i="14" s="1"/>
  <c r="K48" i="14"/>
  <c r="K63" i="14" s="1"/>
  <c r="J48" i="14"/>
  <c r="J63" i="14" s="1"/>
  <c r="I48" i="14"/>
  <c r="H48" i="14"/>
  <c r="H63" i="14" s="1"/>
  <c r="G48" i="14"/>
  <c r="G63" i="14" s="1"/>
  <c r="F48" i="14"/>
  <c r="E48" i="14"/>
  <c r="E63" i="14" s="1"/>
  <c r="D48" i="14"/>
  <c r="C48" i="14"/>
  <c r="N21" i="14"/>
  <c r="M21" i="14"/>
  <c r="L21" i="14"/>
  <c r="K21" i="14"/>
  <c r="J21" i="14"/>
  <c r="I21" i="14"/>
  <c r="I63" i="14" s="1"/>
  <c r="H21" i="14"/>
  <c r="G21" i="14"/>
  <c r="F21" i="14"/>
  <c r="F63" i="14" s="1"/>
  <c r="E21" i="14"/>
  <c r="D21" i="14"/>
  <c r="C21" i="14"/>
  <c r="O52" i="8" l="1"/>
  <c r="H64" i="8"/>
  <c r="O25" i="8"/>
  <c r="D64" i="8"/>
  <c r="K64" i="8"/>
  <c r="E64" i="8"/>
  <c r="O49" i="8"/>
  <c r="F64" i="8"/>
  <c r="M64" i="8"/>
  <c r="G64" i="8"/>
  <c r="N64" i="8"/>
  <c r="C22" i="8"/>
  <c r="O22" i="8" s="1"/>
  <c r="N51" i="15"/>
  <c r="M51" i="15"/>
  <c r="L51" i="15"/>
  <c r="K51" i="15"/>
  <c r="K48" i="15" s="1"/>
  <c r="K63" i="15" s="1"/>
  <c r="J51" i="15"/>
  <c r="J48" i="15" s="1"/>
  <c r="I51" i="15"/>
  <c r="I48" i="15" s="1"/>
  <c r="H51" i="15"/>
  <c r="H48" i="15" s="1"/>
  <c r="H63" i="15" s="1"/>
  <c r="G51" i="15"/>
  <c r="G48" i="15" s="1"/>
  <c r="G63" i="15" s="1"/>
  <c r="F51" i="15"/>
  <c r="F48" i="15" s="1"/>
  <c r="F63" i="15" s="1"/>
  <c r="E51" i="15"/>
  <c r="E48" i="15" s="1"/>
  <c r="D51" i="15"/>
  <c r="C51" i="15"/>
  <c r="C48" i="15" s="1"/>
  <c r="C63" i="15" s="1"/>
  <c r="N48" i="15"/>
  <c r="N63" i="15" s="1"/>
  <c r="M48" i="15"/>
  <c r="L48" i="15"/>
  <c r="L63" i="15" s="1"/>
  <c r="D48" i="15"/>
  <c r="N24" i="15"/>
  <c r="N21" i="15" s="1"/>
  <c r="M24" i="15"/>
  <c r="M21" i="15" s="1"/>
  <c r="L24" i="15"/>
  <c r="K24" i="15"/>
  <c r="K21" i="15" s="1"/>
  <c r="J24" i="15"/>
  <c r="J21" i="15" s="1"/>
  <c r="J63" i="15" s="1"/>
  <c r="I24" i="15"/>
  <c r="I21" i="15" s="1"/>
  <c r="I63" i="15" s="1"/>
  <c r="H24" i="15"/>
  <c r="H21" i="15" s="1"/>
  <c r="G24" i="15"/>
  <c r="G21" i="15" s="1"/>
  <c r="F24" i="15"/>
  <c r="F21" i="15" s="1"/>
  <c r="E24" i="15"/>
  <c r="E21" i="15" s="1"/>
  <c r="D24" i="15"/>
  <c r="D21" i="15" s="1"/>
  <c r="D63" i="15" s="1"/>
  <c r="C24" i="15"/>
  <c r="L21" i="15"/>
  <c r="C21" i="15"/>
  <c r="N16" i="15"/>
  <c r="M16" i="15"/>
  <c r="L16" i="15"/>
  <c r="K16" i="15"/>
  <c r="J16" i="15"/>
  <c r="I16" i="15"/>
  <c r="H16" i="15"/>
  <c r="G16" i="15"/>
  <c r="O16" i="15" s="1"/>
  <c r="F16" i="15"/>
  <c r="E16" i="15"/>
  <c r="D16" i="15"/>
  <c r="C16" i="15"/>
  <c r="M63" i="15" l="1"/>
  <c r="E63" i="15"/>
  <c r="C64" i="8"/>
  <c r="O64" i="8" s="1"/>
  <c r="O24" i="15"/>
  <c r="O21" i="15"/>
  <c r="O17" i="15" l="1"/>
  <c r="O18" i="15"/>
  <c r="O19" i="15"/>
  <c r="O20" i="15"/>
  <c r="O22" i="15"/>
  <c r="O23" i="15"/>
  <c r="O25" i="15"/>
  <c r="O26" i="15"/>
  <c r="O27" i="15"/>
  <c r="O28" i="15"/>
  <c r="O29" i="15"/>
  <c r="O30" i="15"/>
  <c r="O31" i="15"/>
  <c r="O32" i="15"/>
  <c r="O33" i="15"/>
  <c r="O34" i="15"/>
  <c r="O35" i="15"/>
  <c r="O36" i="15"/>
  <c r="O37" i="15"/>
  <c r="O38" i="15"/>
  <c r="O39" i="15"/>
  <c r="O40" i="15"/>
  <c r="O41" i="15"/>
  <c r="O42" i="15"/>
  <c r="O43" i="15"/>
  <c r="O44" i="15"/>
  <c r="O45" i="15"/>
  <c r="O46" i="15"/>
  <c r="O47" i="15"/>
  <c r="O48" i="15"/>
  <c r="O49" i="15"/>
  <c r="O50" i="15"/>
  <c r="O51" i="15"/>
  <c r="O52" i="15"/>
  <c r="O53" i="15"/>
  <c r="O54" i="15"/>
  <c r="O55" i="15"/>
  <c r="O56" i="15"/>
  <c r="O57" i="15"/>
  <c r="O58" i="15"/>
  <c r="O59" i="15"/>
  <c r="O60" i="15"/>
  <c r="O61" i="15"/>
  <c r="O62" i="15"/>
  <c r="O63" i="15"/>
  <c r="O18" i="1" l="1"/>
  <c r="O19" i="1"/>
  <c r="O20" i="1"/>
  <c r="O21" i="1"/>
  <c r="O22" i="1"/>
  <c r="O23" i="1"/>
  <c r="O24" i="1"/>
  <c r="O25" i="1"/>
  <c r="O27" i="1"/>
  <c r="O26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17" i="1"/>
  <c r="O63" i="14" l="1"/>
  <c r="O62" i="14"/>
  <c r="O61" i="14"/>
  <c r="O60" i="14"/>
  <c r="O59" i="14"/>
  <c r="O58" i="14"/>
  <c r="O57" i="14"/>
  <c r="O56" i="14"/>
  <c r="O55" i="14"/>
  <c r="O54" i="14"/>
  <c r="O53" i="14"/>
  <c r="O52" i="14"/>
  <c r="O51" i="14"/>
  <c r="O50" i="14"/>
  <c r="O49" i="14"/>
  <c r="O48" i="14"/>
  <c r="O47" i="14"/>
  <c r="O46" i="14"/>
  <c r="O45" i="14"/>
  <c r="O44" i="14"/>
  <c r="O43" i="14"/>
  <c r="O42" i="14"/>
  <c r="O41" i="14"/>
  <c r="O40" i="14"/>
  <c r="O39" i="14"/>
  <c r="O38" i="14"/>
  <c r="O37" i="14"/>
  <c r="O36" i="14"/>
  <c r="O35" i="14"/>
  <c r="O34" i="14"/>
  <c r="O33" i="14"/>
  <c r="O32" i="14"/>
  <c r="O31" i="14"/>
  <c r="O30" i="14"/>
  <c r="O29" i="14"/>
  <c r="O28" i="14"/>
  <c r="O27" i="14"/>
  <c r="O26" i="14"/>
  <c r="O25" i="14"/>
  <c r="O24" i="14"/>
  <c r="O23" i="14"/>
  <c r="O22" i="14"/>
  <c r="O21" i="14"/>
  <c r="O20" i="14"/>
  <c r="O19" i="14"/>
  <c r="O18" i="14"/>
  <c r="O17" i="14"/>
  <c r="O16" i="14"/>
</calcChain>
</file>

<file path=xl/sharedStrings.xml><?xml version="1.0" encoding="utf-8"?>
<sst xmlns="http://schemas.openxmlformats.org/spreadsheetml/2006/main" count="633" uniqueCount="104">
  <si>
    <t>Dirección General de Impuestos Internos</t>
  </si>
  <si>
    <t>Gerencia de Estudios Económicos y Tributarios</t>
  </si>
  <si>
    <t>Departamento de Análisis de Recaudación y Estadísticas</t>
  </si>
  <si>
    <t>Recaudación de ITBIS por año y mes, según Actividad Económica</t>
  </si>
  <si>
    <t>En millones de RD$</t>
  </si>
  <si>
    <t>Actividad Económica</t>
  </si>
  <si>
    <t>Enero</t>
  </si>
  <si>
    <t>Total</t>
  </si>
  <si>
    <t>Agropecuaria</t>
  </si>
  <si>
    <t>Cultivo de Cereales</t>
  </si>
  <si>
    <t>Cultivos Tradicionales</t>
  </si>
  <si>
    <t>Ganadería, Silvicultura y Pesca</t>
  </si>
  <si>
    <t>Servicios Agropecuarios</t>
  </si>
  <si>
    <t>Industrias</t>
  </si>
  <si>
    <t>Construcción</t>
  </si>
  <si>
    <t>Explotación de Minas y Canteras</t>
  </si>
  <si>
    <t>Manufactura</t>
  </si>
  <si>
    <t>Edición, Grabación, Impresión</t>
  </si>
  <si>
    <t>Conservación, Producción y Procesamiento de Carnes</t>
  </si>
  <si>
    <t>Elaboración de Aceites y Grasas de Origen Vegetal y Animal</t>
  </si>
  <si>
    <t>Elaboración de Azúcar</t>
  </si>
  <si>
    <t>Elaboración de Bebidas</t>
  </si>
  <si>
    <t>Elaboración de Cacao, Chocolate y Confitería</t>
  </si>
  <si>
    <t>Elaboración de Plástico</t>
  </si>
  <si>
    <t>Elaboración de Productos de Molinería</t>
  </si>
  <si>
    <t>Elaboración de Productos de Panadería</t>
  </si>
  <si>
    <t>Elaboración de Productos de Tabaco</t>
  </si>
  <si>
    <t>Elaboración de Productos Lácteos</t>
  </si>
  <si>
    <t>Fabricación de Cemento, Cal y Yeso</t>
  </si>
  <si>
    <t>Fabricación de Jabones y Detergentes</t>
  </si>
  <si>
    <t>Fabricación de Muebles y Colchones</t>
  </si>
  <si>
    <t>Fabricación de Productos de Cerámicas</t>
  </si>
  <si>
    <t>Fabricación de Productos de la Refinación del Petróleo</t>
  </si>
  <si>
    <t>Fabricación de Productos de Madera, Papel y Cartón</t>
  </si>
  <si>
    <t>Fabricación de Productos de Vidrio</t>
  </si>
  <si>
    <t>Fabricación de Productos Farmacéuticos</t>
  </si>
  <si>
    <t>Fabricación de Productos Textiles y Prendas de Vestir</t>
  </si>
  <si>
    <t>Fabricación de Sustancias Químicas</t>
  </si>
  <si>
    <t>Industrias Básicas de Hierro Y Acero</t>
  </si>
  <si>
    <t>Otras Industrias Manufactureras</t>
  </si>
  <si>
    <t>Servicios</t>
  </si>
  <si>
    <t>Administración Pública</t>
  </si>
  <si>
    <t>Alquiler de Viviendas</t>
  </si>
  <si>
    <t>Comercio</t>
  </si>
  <si>
    <t>Comercio combustible</t>
  </si>
  <si>
    <t>Comercio vehículos</t>
  </si>
  <si>
    <t>Comercio otros</t>
  </si>
  <si>
    <t>Comunicaciones</t>
  </si>
  <si>
    <t>Electricidad, Gas y Agua</t>
  </si>
  <si>
    <t>Hoteles, Bares y Restaurantes</t>
  </si>
  <si>
    <t>Intermediación Financiera, Seguros y Otras</t>
  </si>
  <si>
    <t>Servicios de Enseñanza</t>
  </si>
  <si>
    <t>Servicios de Salud</t>
  </si>
  <si>
    <t>Transporte y Almacenamiento</t>
  </si>
  <si>
    <t>Otros Servicios</t>
  </si>
  <si>
    <t>a/ Se refiere a la fecha en que fue declarada ante la DGII, no en el período en que se realizó la operación.</t>
  </si>
  <si>
    <r>
      <rPr>
        <b/>
        <sz val="9"/>
        <color indexed="8"/>
        <rFont val="Times New Roman"/>
        <family val="1"/>
      </rPr>
      <t xml:space="preserve">Fuente: </t>
    </r>
    <r>
      <rPr>
        <sz val="9"/>
        <color indexed="8"/>
        <rFont val="Times New Roman"/>
        <family val="1"/>
      </rPr>
      <t>Declaración Jurada de ITBIS (Formulario IT-1).</t>
    </r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</si>
  <si>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</si>
  <si>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</si>
  <si>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</si>
  <si>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</si>
  <si>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</si>
  <si>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</si>
  <si>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</si>
  <si>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</si>
  <si>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</si>
  <si>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</si>
  <si>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</si>
  <si>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Recaudación de ITBIS por año y mes según Actividad Económica</t>
  </si>
  <si>
    <t xml:space="preserve">Total </t>
  </si>
  <si>
    <r>
      <rPr>
        <b/>
        <sz val="9"/>
        <color theme="1"/>
        <rFont val="Times New Roman"/>
        <family val="1"/>
      </rPr>
      <t xml:space="preserve">Fuente: </t>
    </r>
    <r>
      <rPr>
        <sz val="9"/>
        <color theme="1"/>
        <rFont val="Times New Roman"/>
        <family val="1"/>
      </rPr>
      <t>Declaración Jurada de ITBIS (Formulario IT-1).</t>
    </r>
  </si>
  <si>
    <t>Conservación, Producción y Procesamiento de Carne</t>
  </si>
  <si>
    <t>Fabricación de Productos de Madera, Papel y Carton</t>
  </si>
  <si>
    <t>Fabricación de Productos Farmaceuticos</t>
  </si>
  <si>
    <t>Fuente: Declaración Jurada de ITBIS (Formulario IT-1).</t>
  </si>
  <si>
    <t>Comercio-Combustible</t>
  </si>
  <si>
    <t>Comercio-Vehículos</t>
  </si>
  <si>
    <t>Fuente: Declaración Jurada de ITBIS (IT-1).</t>
  </si>
  <si>
    <t>Fuente: Modelo Analítico sobre Gestión Tributaria, DGII.</t>
  </si>
  <si>
    <t>*Producto de la Ley 253-12, en enero 2015 la tasa diferenciada es de 11%; a partir de las operaciones correspondientes a enero (y pagadas en febrero) la tasa diferenciada es de 13%.</t>
  </si>
  <si>
    <t>Recaudación de ITBIS por año, según Actividad Económica</t>
  </si>
  <si>
    <t xml:space="preserve">Mayo </t>
  </si>
  <si>
    <t>2007</t>
  </si>
  <si>
    <t>2008</t>
  </si>
  <si>
    <t>2009</t>
  </si>
  <si>
    <t>2010</t>
  </si>
  <si>
    <t>2011</t>
  </si>
  <si>
    <t>2012</t>
  </si>
  <si>
    <t>2013</t>
  </si>
  <si>
    <t>2014</t>
  </si>
  <si>
    <r>
      <t>2014</t>
    </r>
    <r>
      <rPr>
        <b/>
        <vertAlign val="superscript"/>
        <sz val="10"/>
        <color rgb="FFFFFFFF"/>
        <rFont val="Times New Roman"/>
        <family val="1"/>
      </rPr>
      <t xml:space="preserve"> a/</t>
    </r>
  </si>
  <si>
    <r>
      <t xml:space="preserve">2013 </t>
    </r>
    <r>
      <rPr>
        <b/>
        <vertAlign val="superscript"/>
        <sz val="11"/>
        <color indexed="9"/>
        <rFont val="Times New Roman"/>
        <family val="1"/>
      </rPr>
      <t>a/</t>
    </r>
  </si>
  <si>
    <t>Nota: Datos actualizados el 02 de febrero de 2015. Los mismos pueden presentar cambios por rectificaciones que hacen los Contribuyentes en sus declaraciones.</t>
  </si>
  <si>
    <t>Nota: Datos generados el 14 de febrero de 2014. Los mismos pueden presentar cambios por rectificaciones que hacen los Contribuyentes en sus declaraciones.</t>
  </si>
  <si>
    <r>
      <t xml:space="preserve">2012 </t>
    </r>
    <r>
      <rPr>
        <b/>
        <vertAlign val="superscript"/>
        <sz val="11"/>
        <color indexed="9"/>
        <rFont val="Times New Roman"/>
        <family val="1"/>
      </rPr>
      <t>a/</t>
    </r>
  </si>
  <si>
    <t>Nota: Datos generados el 8 de abril de 2013. Los mismos pueden presentar cambios por rectificaciones que hacen los Contribuyentes en sus declaraciones.</t>
  </si>
  <si>
    <r>
      <t>2011</t>
    </r>
    <r>
      <rPr>
        <b/>
        <sz val="11"/>
        <color theme="0"/>
        <rFont val="Times New Roman"/>
        <family val="1"/>
      </rPr>
      <t xml:space="preserve"> </t>
    </r>
    <r>
      <rPr>
        <b/>
        <vertAlign val="superscript"/>
        <sz val="11"/>
        <color indexed="9"/>
        <rFont val="Times New Roman"/>
        <family val="1"/>
      </rPr>
      <t>a/</t>
    </r>
  </si>
  <si>
    <t>Nota: Datos generados el 02 de enero de 2012, sujetos a rectificación.</t>
  </si>
  <si>
    <r>
      <t>2010</t>
    </r>
    <r>
      <rPr>
        <b/>
        <sz val="11"/>
        <color theme="0"/>
        <rFont val="Times New Roman"/>
        <family val="1"/>
      </rPr>
      <t xml:space="preserve"> </t>
    </r>
    <r>
      <rPr>
        <b/>
        <vertAlign val="superscript"/>
        <sz val="11"/>
        <color indexed="9"/>
        <rFont val="Times New Roman"/>
        <family val="1"/>
      </rPr>
      <t>a/</t>
    </r>
  </si>
  <si>
    <t>Nota: Datos actualizados el 26 de enero de 2010. Los mismos pueden presentar cambios por rectificaciones que hacen los contribuyentes en sus declaraciones.</t>
  </si>
  <si>
    <r>
      <t xml:space="preserve">2009 </t>
    </r>
    <r>
      <rPr>
        <b/>
        <vertAlign val="superscript"/>
        <sz val="10.5"/>
        <color indexed="9"/>
        <rFont val="Times New Roman"/>
        <family val="1"/>
      </rPr>
      <t>a/</t>
    </r>
  </si>
  <si>
    <t>Nota: Datos actualizados el 15 de noviembre de 2010. Los mismos pueden presentar cambios por rectificaciones que hacen los contribuyentes en sus declaraciones.</t>
  </si>
  <si>
    <r>
      <t xml:space="preserve">2008 </t>
    </r>
    <r>
      <rPr>
        <b/>
        <vertAlign val="superscript"/>
        <sz val="10.5"/>
        <color indexed="9"/>
        <rFont val="Times New Roman"/>
        <family val="1"/>
      </rPr>
      <t>a/</t>
    </r>
  </si>
  <si>
    <r>
      <t xml:space="preserve">2007 </t>
    </r>
    <r>
      <rPr>
        <b/>
        <vertAlign val="superscript"/>
        <sz val="10.5"/>
        <color indexed="9"/>
        <rFont val="Times New Roman"/>
        <family val="1"/>
      </rPr>
      <t>a/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</si>
</sst>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#,##0.0,,"/>
    <numFmt numFmtId="165" formatCode="#,##0.0"/>
    <numFmt numFmtId="166" formatCode="0.0"/>
    <numFmt numFmtId="167" formatCode="&quot; &quot;* #,##0.00&quot; &quot;;&quot; &quot;* \(#,##0.00\);&quot; &quot;* &quot;-&quot;??&quot; &quot;"/>
    <numFmt numFmtId="168" formatCode="#,##0.0000"/>
    <numFmt numFmtId="169" formatCode="_([$€-2]* #,##0.00_);_([$€-2]* \(#,##0.00\);_([$€-2]* &quot;-&quot;??_)"/>
    <numFmt numFmtId="170" formatCode="#,##0.0,,_);\(#,##0.0,,\)"/>
    <numFmt numFmtId="171" formatCode="#,##0.00,,"/>
    <numFmt numFmtId="172" formatCode="0.0%"/>
    <numFmt numFmtId="173" formatCode="_(* #,##0.0_);_(* \(#,##0.0\);_(* &quot;-&quot;??_);_(@_)"/>
    <numFmt numFmtId="174" formatCode="#,##0.0_);\(#,##0.0\)"/>
  </numFmts>
  <fonts count="30">
    <font>
      <sz val="11"/>
      <color indexed="8"/>
      <name val="Calibri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0"/>
      <color indexed="9"/>
      <name val="Times New Roman"/>
      <family val="1"/>
    </font>
    <font>
      <b/>
      <vertAlign val="superscript"/>
      <sz val="11"/>
      <color indexed="9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9"/>
      <color indexed="8"/>
      <name val="Times New Roman"/>
      <family val="1"/>
    </font>
    <font>
      <b/>
      <sz val="9"/>
      <color indexed="8"/>
      <name val="Times New Roman"/>
      <family val="1"/>
    </font>
    <font>
      <sz val="10"/>
      <name val="Arial"/>
      <family val="2"/>
    </font>
    <font>
      <sz val="11"/>
      <color theme="1"/>
      <name val="Helvetica Neue"/>
      <family val="2"/>
      <scheme val="minor"/>
    </font>
    <font>
      <sz val="8"/>
      <name val="Calibri"/>
      <family val="2"/>
    </font>
    <font>
      <sz val="11"/>
      <color indexed="8"/>
      <name val="Calibri"/>
      <family val="2"/>
    </font>
    <font>
      <sz val="11"/>
      <color theme="1"/>
      <name val="Times New Roman"/>
      <family val="1"/>
    </font>
    <font>
      <b/>
      <sz val="11.5"/>
      <color indexed="8"/>
      <name val="Times New Roman"/>
      <family val="1"/>
    </font>
    <font>
      <sz val="10"/>
      <color theme="1"/>
      <name val="Times New Roman"/>
      <family val="1"/>
    </font>
    <font>
      <b/>
      <sz val="10.5"/>
      <color theme="0"/>
      <name val="Times New Roman"/>
      <family val="1"/>
    </font>
    <font>
      <b/>
      <sz val="11"/>
      <color theme="0"/>
      <name val="Times New Roman"/>
      <family val="1"/>
    </font>
    <font>
      <b/>
      <sz val="10"/>
      <color theme="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vertAlign val="superscript"/>
      <sz val="10.5"/>
      <color indexed="9"/>
      <name val="Times New Roman"/>
      <family val="1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2"/>
      <color rgb="FFFF0000"/>
      <name val="Helvetica Neue"/>
      <family val="2"/>
      <scheme val="major"/>
    </font>
    <font>
      <b/>
      <sz val="12"/>
      <color indexed="8"/>
      <name val="Times New Roman"/>
      <family val="1"/>
    </font>
    <font>
      <b/>
      <vertAlign val="superscript"/>
      <sz val="10"/>
      <color rgb="FFFFFFFF"/>
      <name val="Times New Roman"/>
      <family val="1"/>
    </font>
    <font>
      <b/>
      <sz val="10"/>
      <color indexed="9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theme="4" tint="0.79998168889431442"/>
      </patternFill>
    </fill>
  </fills>
  <borders count="37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/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/>
      <top/>
      <bottom/>
      <diagonal/>
    </border>
    <border>
      <left/>
      <right/>
      <top/>
      <bottom/>
      <diagonal/>
    </border>
    <border>
      <left/>
      <right style="thin">
        <color indexed="10"/>
      </right>
      <top/>
      <bottom/>
      <diagonal/>
    </border>
    <border>
      <left/>
      <right/>
      <top/>
      <bottom style="thick">
        <color indexed="11"/>
      </bottom>
      <diagonal/>
    </border>
    <border>
      <left/>
      <right/>
      <top style="thick">
        <color indexed="11"/>
      </top>
      <bottom style="thick">
        <color indexed="11"/>
      </bottom>
      <diagonal/>
    </border>
    <border>
      <left/>
      <right/>
      <top style="thick">
        <color indexed="11"/>
      </top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/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/>
      <right/>
      <top/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/>
      <bottom style="thick">
        <color rgb="FF92D050"/>
      </bottom>
      <diagonal/>
    </border>
    <border>
      <left/>
      <right/>
      <top style="thick">
        <color rgb="FF92D050"/>
      </top>
      <bottom style="thick">
        <color rgb="FF92D05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/>
      <bottom style="medium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indexed="9"/>
      </left>
      <right style="thin">
        <color theme="0"/>
      </right>
      <top style="thin">
        <color indexed="9"/>
      </top>
      <bottom/>
      <diagonal/>
    </border>
    <border>
      <left style="thin">
        <color indexed="9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 applyNumberFormat="0" applyFill="0" applyBorder="0" applyProtection="0"/>
    <xf numFmtId="169" fontId="9" fillId="0" borderId="5"/>
    <xf numFmtId="169" fontId="10" fillId="0" borderId="5"/>
    <xf numFmtId="43" fontId="9" fillId="0" borderId="5" applyFont="0" applyFill="0" applyBorder="0" applyAlignment="0" applyProtection="0"/>
    <xf numFmtId="0" fontId="12" fillId="0" borderId="5" applyNumberFormat="0" applyFill="0" applyBorder="0" applyProtection="0"/>
    <xf numFmtId="0" fontId="9" fillId="0" borderId="5"/>
    <xf numFmtId="43" fontId="12" fillId="0" borderId="5" applyFont="0" applyFill="0" applyBorder="0" applyAlignment="0" applyProtection="0"/>
    <xf numFmtId="9" fontId="12" fillId="0" borderId="5" applyFont="0" applyFill="0" applyBorder="0" applyAlignment="0" applyProtection="0"/>
    <xf numFmtId="0" fontId="24" fillId="0" borderId="5" applyNumberFormat="0" applyFill="0" applyBorder="0" applyProtection="0"/>
    <xf numFmtId="43" fontId="25" fillId="0" borderId="0" applyFont="0" applyFill="0" applyBorder="0" applyAlignment="0" applyProtection="0"/>
    <xf numFmtId="0" fontId="9" fillId="0" borderId="5"/>
  </cellStyleXfs>
  <cellXfs count="260">
    <xf numFmtId="0" fontId="0" fillId="0" borderId="0" xfId="0"/>
    <xf numFmtId="0" fontId="0" fillId="0" borderId="0" xfId="0" applyNumberFormat="1"/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1" fillId="2" borderId="7" xfId="0" applyFont="1" applyFill="1" applyBorder="1" applyAlignment="1">
      <alignment horizontal="center" vertical="center"/>
    </xf>
    <xf numFmtId="0" fontId="0" fillId="2" borderId="7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0" fillId="2" borderId="9" xfId="0" applyFill="1" applyBorder="1" applyAlignment="1">
      <alignment vertical="center"/>
    </xf>
    <xf numFmtId="0" fontId="7" fillId="2" borderId="5" xfId="0" applyFont="1" applyFill="1" applyBorder="1" applyAlignment="1">
      <alignment vertical="center" wrapText="1"/>
    </xf>
    <xf numFmtId="164" fontId="2" fillId="2" borderId="5" xfId="0" applyNumberFormat="1" applyFont="1" applyFill="1" applyBorder="1" applyAlignment="1">
      <alignment vertical="center"/>
    </xf>
    <xf numFmtId="165" fontId="0" fillId="2" borderId="5" xfId="0" applyNumberFormat="1" applyFill="1" applyBorder="1" applyAlignment="1">
      <alignment vertical="center"/>
    </xf>
    <xf numFmtId="0" fontId="7" fillId="2" borderId="6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vertical="center"/>
    </xf>
    <xf numFmtId="166" fontId="0" fillId="2" borderId="6" xfId="0" applyNumberFormat="1" applyFill="1" applyBorder="1" applyAlignment="1">
      <alignment vertical="center"/>
    </xf>
    <xf numFmtId="164" fontId="0" fillId="2" borderId="5" xfId="0" applyNumberFormat="1" applyFill="1" applyBorder="1" applyAlignment="1">
      <alignment vertical="center"/>
    </xf>
    <xf numFmtId="167" fontId="0" fillId="2" borderId="5" xfId="0" applyNumberFormat="1" applyFill="1" applyBorder="1" applyAlignment="1">
      <alignment vertical="center"/>
    </xf>
    <xf numFmtId="168" fontId="0" fillId="2" borderId="5" xfId="0" applyNumberFormat="1" applyFill="1" applyBorder="1" applyAlignment="1">
      <alignment vertical="center"/>
    </xf>
    <xf numFmtId="0" fontId="0" fillId="2" borderId="16" xfId="0" applyFill="1" applyBorder="1" applyAlignment="1">
      <alignment vertical="center"/>
    </xf>
    <xf numFmtId="0" fontId="0" fillId="2" borderId="17" xfId="0" applyFill="1" applyBorder="1" applyAlignment="1">
      <alignment vertical="center"/>
    </xf>
    <xf numFmtId="0" fontId="1" fillId="2" borderId="5" xfId="0" applyFont="1" applyFill="1" applyBorder="1" applyAlignment="1">
      <alignment horizontal="center" vertical="center"/>
    </xf>
    <xf numFmtId="170" fontId="5" fillId="2" borderId="13" xfId="0" applyNumberFormat="1" applyFont="1" applyFill="1" applyBorder="1" applyAlignment="1">
      <alignment horizontal="right" vertical="center"/>
    </xf>
    <xf numFmtId="169" fontId="5" fillId="2" borderId="13" xfId="0" applyNumberFormat="1" applyFont="1" applyFill="1" applyBorder="1" applyAlignment="1">
      <alignment horizontal="left" vertical="center"/>
    </xf>
    <xf numFmtId="169" fontId="6" fillId="2" borderId="14" xfId="0" applyNumberFormat="1" applyFont="1" applyFill="1" applyBorder="1" applyAlignment="1">
      <alignment horizontal="left" vertical="center"/>
    </xf>
    <xf numFmtId="170" fontId="6" fillId="2" borderId="14" xfId="0" applyNumberFormat="1" applyFont="1" applyFill="1" applyBorder="1" applyAlignment="1">
      <alignment horizontal="right" vertical="center"/>
    </xf>
    <xf numFmtId="169" fontId="6" fillId="2" borderId="5" xfId="0" applyNumberFormat="1" applyFont="1" applyFill="1" applyBorder="1" applyAlignment="1">
      <alignment horizontal="left" vertical="center"/>
    </xf>
    <xf numFmtId="170" fontId="6" fillId="2" borderId="5" xfId="0" applyNumberFormat="1" applyFont="1" applyFill="1" applyBorder="1" applyAlignment="1">
      <alignment horizontal="right" vertical="center"/>
    </xf>
    <xf numFmtId="169" fontId="5" fillId="2" borderId="14" xfId="0" applyNumberFormat="1" applyFont="1" applyFill="1" applyBorder="1" applyAlignment="1">
      <alignment horizontal="left" vertical="center"/>
    </xf>
    <xf numFmtId="170" fontId="5" fillId="2" borderId="14" xfId="0" applyNumberFormat="1" applyFont="1" applyFill="1" applyBorder="1" applyAlignment="1">
      <alignment horizontal="right" vertical="center"/>
    </xf>
    <xf numFmtId="170" fontId="5" fillId="2" borderId="5" xfId="0" applyNumberFormat="1" applyFont="1" applyFill="1" applyBorder="1" applyAlignment="1">
      <alignment horizontal="right" vertical="center"/>
    </xf>
    <xf numFmtId="169" fontId="5" fillId="2" borderId="5" xfId="0" applyNumberFormat="1" applyFont="1" applyFill="1" applyBorder="1" applyAlignment="1">
      <alignment horizontal="left" vertical="center"/>
    </xf>
    <xf numFmtId="171" fontId="5" fillId="2" borderId="13" xfId="0" applyNumberFormat="1" applyFont="1" applyFill="1" applyBorder="1" applyAlignment="1">
      <alignment horizontal="right" vertical="center"/>
    </xf>
    <xf numFmtId="0" fontId="0" fillId="3" borderId="5" xfId="0" applyFill="1" applyBorder="1" applyAlignment="1">
      <alignment vertical="center"/>
    </xf>
    <xf numFmtId="43" fontId="0" fillId="3" borderId="5" xfId="0" applyNumberFormat="1" applyFill="1" applyBorder="1" applyAlignment="1">
      <alignment vertical="center"/>
    </xf>
    <xf numFmtId="49" fontId="1" fillId="2" borderId="5" xfId="0" applyNumberFormat="1" applyFont="1" applyFill="1" applyBorder="1" applyAlignment="1">
      <alignment vertical="center"/>
    </xf>
    <xf numFmtId="0" fontId="2" fillId="2" borderId="2" xfId="4" applyFont="1" applyFill="1" applyBorder="1" applyAlignment="1">
      <alignment vertical="center"/>
    </xf>
    <xf numFmtId="0" fontId="2" fillId="0" borderId="5" xfId="4" applyNumberFormat="1" applyFont="1"/>
    <xf numFmtId="0" fontId="1" fillId="2" borderId="5" xfId="4" applyFont="1" applyFill="1" applyBorder="1" applyAlignment="1">
      <alignment vertical="center"/>
    </xf>
    <xf numFmtId="0" fontId="1" fillId="2" borderId="5" xfId="4" applyFont="1" applyFill="1" applyBorder="1" applyAlignment="1">
      <alignment horizontal="center" vertical="center"/>
    </xf>
    <xf numFmtId="0" fontId="1" fillId="2" borderId="7" xfId="4" applyFont="1" applyFill="1" applyBorder="1" applyAlignment="1">
      <alignment horizontal="center" vertical="center"/>
    </xf>
    <xf numFmtId="0" fontId="2" fillId="2" borderId="7" xfId="4" applyFont="1" applyFill="1" applyBorder="1" applyAlignment="1">
      <alignment vertical="center"/>
    </xf>
    <xf numFmtId="0" fontId="2" fillId="2" borderId="5" xfId="4" applyFont="1" applyFill="1" applyBorder="1" applyAlignment="1">
      <alignment vertical="center"/>
    </xf>
    <xf numFmtId="0" fontId="2" fillId="2" borderId="8" xfId="4" applyFont="1" applyFill="1" applyBorder="1" applyAlignment="1">
      <alignment vertical="center"/>
    </xf>
    <xf numFmtId="0" fontId="2" fillId="2" borderId="9" xfId="4" applyFont="1" applyFill="1" applyBorder="1" applyAlignment="1">
      <alignment vertical="center"/>
    </xf>
    <xf numFmtId="169" fontId="5" fillId="2" borderId="13" xfId="4" applyNumberFormat="1" applyFont="1" applyFill="1" applyBorder="1" applyAlignment="1">
      <alignment horizontal="left" vertical="center"/>
    </xf>
    <xf numFmtId="170" fontId="5" fillId="2" borderId="13" xfId="4" applyNumberFormat="1" applyFont="1" applyFill="1" applyBorder="1" applyAlignment="1">
      <alignment horizontal="right" vertical="center"/>
    </xf>
    <xf numFmtId="169" fontId="6" fillId="2" borderId="14" xfId="4" applyNumberFormat="1" applyFont="1" applyFill="1" applyBorder="1" applyAlignment="1">
      <alignment horizontal="left" vertical="center"/>
    </xf>
    <xf numFmtId="164" fontId="6" fillId="2" borderId="5" xfId="4" applyNumberFormat="1" applyFont="1" applyFill="1" applyBorder="1" applyAlignment="1">
      <alignment horizontal="right" vertical="center"/>
    </xf>
    <xf numFmtId="169" fontId="6" fillId="2" borderId="5" xfId="4" applyNumberFormat="1" applyFont="1" applyFill="1" applyBorder="1" applyAlignment="1">
      <alignment horizontal="left" vertical="center"/>
    </xf>
    <xf numFmtId="164" fontId="5" fillId="2" borderId="13" xfId="4" applyNumberFormat="1" applyFont="1" applyFill="1" applyBorder="1" applyAlignment="1">
      <alignment horizontal="right" vertical="center"/>
    </xf>
    <xf numFmtId="169" fontId="5" fillId="2" borderId="14" xfId="4" applyNumberFormat="1" applyFont="1" applyFill="1" applyBorder="1" applyAlignment="1">
      <alignment horizontal="left" vertical="center"/>
    </xf>
    <xf numFmtId="164" fontId="5" fillId="2" borderId="5" xfId="4" applyNumberFormat="1" applyFont="1" applyFill="1" applyBorder="1" applyAlignment="1">
      <alignment horizontal="right" vertical="center"/>
    </xf>
    <xf numFmtId="169" fontId="5" fillId="2" borderId="5" xfId="4" applyNumberFormat="1" applyFont="1" applyFill="1" applyBorder="1" applyAlignment="1">
      <alignment horizontal="left" vertical="center"/>
    </xf>
    <xf numFmtId="49" fontId="3" fillId="4" borderId="10" xfId="4" applyNumberFormat="1" applyFont="1" applyFill="1" applyBorder="1" applyAlignment="1">
      <alignment horizontal="left" vertical="center"/>
    </xf>
    <xf numFmtId="164" fontId="3" fillId="4" borderId="15" xfId="4" applyNumberFormat="1" applyFont="1" applyFill="1" applyBorder="1" applyAlignment="1">
      <alignment horizontal="right" vertical="center"/>
    </xf>
    <xf numFmtId="0" fontId="13" fillId="0" borderId="5" xfId="4" applyFont="1"/>
    <xf numFmtId="0" fontId="14" fillId="5" borderId="5" xfId="4" applyFont="1" applyFill="1"/>
    <xf numFmtId="0" fontId="14" fillId="5" borderId="5" xfId="4" applyFont="1" applyFill="1" applyAlignment="1">
      <alignment horizontal="center"/>
    </xf>
    <xf numFmtId="0" fontId="2" fillId="0" borderId="5" xfId="4" applyFont="1"/>
    <xf numFmtId="0" fontId="14" fillId="5" borderId="20" xfId="4" applyFont="1" applyFill="1" applyBorder="1" applyAlignment="1">
      <alignment horizontal="center"/>
    </xf>
    <xf numFmtId="0" fontId="15" fillId="0" borderId="5" xfId="4" applyFont="1"/>
    <xf numFmtId="0" fontId="13" fillId="0" borderId="21" xfId="4" applyFont="1" applyBorder="1"/>
    <xf numFmtId="0" fontId="13" fillId="3" borderId="5" xfId="4" applyFont="1" applyFill="1"/>
    <xf numFmtId="0" fontId="15" fillId="3" borderId="5" xfId="4" applyFont="1" applyFill="1"/>
    <xf numFmtId="0" fontId="1" fillId="3" borderId="5" xfId="5" applyFont="1" applyFill="1"/>
    <xf numFmtId="0" fontId="1" fillId="3" borderId="5" xfId="5" applyFont="1" applyFill="1" applyAlignment="1">
      <alignment horizontal="center"/>
    </xf>
    <xf numFmtId="0" fontId="2" fillId="3" borderId="5" xfId="5" applyFont="1" applyFill="1" applyAlignment="1">
      <alignment horizontal="center"/>
    </xf>
    <xf numFmtId="0" fontId="2" fillId="3" borderId="5" xfId="4" applyFont="1" applyFill="1"/>
    <xf numFmtId="0" fontId="16" fillId="6" borderId="24" xfId="4" applyFont="1" applyFill="1" applyBorder="1" applyAlignment="1">
      <alignment horizontal="center"/>
    </xf>
    <xf numFmtId="0" fontId="18" fillId="3" borderId="25" xfId="4" applyFont="1" applyFill="1" applyBorder="1" applyAlignment="1">
      <alignment horizontal="left"/>
    </xf>
    <xf numFmtId="164" fontId="13" fillId="3" borderId="5" xfId="4" applyNumberFormat="1" applyFont="1" applyFill="1"/>
    <xf numFmtId="165" fontId="2" fillId="0" borderId="5" xfId="4" applyNumberFormat="1" applyFont="1"/>
    <xf numFmtId="0" fontId="15" fillId="3" borderId="5" xfId="4" applyFont="1" applyFill="1" applyAlignment="1">
      <alignment horizontal="left" indent="1"/>
    </xf>
    <xf numFmtId="0" fontId="18" fillId="3" borderId="5" xfId="4" applyFont="1" applyFill="1" applyAlignment="1">
      <alignment horizontal="left" indent="1"/>
    </xf>
    <xf numFmtId="0" fontId="15" fillId="3" borderId="5" xfId="4" applyFont="1" applyFill="1" applyAlignment="1">
      <alignment horizontal="left" indent="2"/>
    </xf>
    <xf numFmtId="0" fontId="16" fillId="6" borderId="5" xfId="4" applyFont="1" applyFill="1" applyAlignment="1">
      <alignment horizontal="left" vertical="center"/>
    </xf>
    <xf numFmtId="0" fontId="21" fillId="3" borderId="5" xfId="4" applyFont="1" applyFill="1" applyAlignment="1">
      <alignment horizontal="left" vertical="center" wrapText="1"/>
    </xf>
    <xf numFmtId="166" fontId="2" fillId="3" borderId="5" xfId="4" applyNumberFormat="1" applyFont="1" applyFill="1"/>
    <xf numFmtId="164" fontId="15" fillId="3" borderId="5" xfId="4" applyNumberFormat="1" applyFont="1" applyFill="1"/>
    <xf numFmtId="43" fontId="15" fillId="3" borderId="5" xfId="6" applyFont="1" applyFill="1"/>
    <xf numFmtId="43" fontId="15" fillId="3" borderId="5" xfId="4" applyNumberFormat="1" applyFont="1" applyFill="1"/>
    <xf numFmtId="0" fontId="15" fillId="0" borderId="5" xfId="4" applyFont="1" applyAlignment="1">
      <alignment horizontal="center"/>
    </xf>
    <xf numFmtId="0" fontId="13" fillId="0" borderId="21" xfId="4" applyFont="1" applyBorder="1" applyAlignment="1">
      <alignment horizontal="center"/>
    </xf>
    <xf numFmtId="0" fontId="15" fillId="3" borderId="5" xfId="4" applyFont="1" applyFill="1" applyAlignment="1">
      <alignment horizontal="center"/>
    </xf>
    <xf numFmtId="0" fontId="13" fillId="3" borderId="5" xfId="4" applyFont="1" applyFill="1" applyAlignment="1">
      <alignment horizontal="center"/>
    </xf>
    <xf numFmtId="0" fontId="16" fillId="4" borderId="5" xfId="4" applyFont="1" applyFill="1" applyBorder="1" applyAlignment="1">
      <alignment horizontal="center" vertical="center"/>
    </xf>
    <xf numFmtId="0" fontId="16" fillId="6" borderId="26" xfId="4" applyFont="1" applyFill="1" applyBorder="1" applyAlignment="1">
      <alignment horizontal="center"/>
    </xf>
    <xf numFmtId="0" fontId="15" fillId="3" borderId="5" xfId="4" applyFont="1" applyFill="1" applyBorder="1" applyAlignment="1">
      <alignment horizontal="left" indent="1"/>
    </xf>
    <xf numFmtId="0" fontId="18" fillId="3" borderId="5" xfId="4" applyFont="1" applyFill="1" applyBorder="1" applyAlignment="1">
      <alignment horizontal="left" indent="1"/>
    </xf>
    <xf numFmtId="0" fontId="15" fillId="3" borderId="5" xfId="4" applyFont="1" applyFill="1" applyBorder="1" applyAlignment="1">
      <alignment horizontal="left" indent="2"/>
    </xf>
    <xf numFmtId="0" fontId="16" fillId="6" borderId="5" xfId="4" applyFont="1" applyFill="1" applyBorder="1" applyAlignment="1">
      <alignment horizontal="left" vertical="center"/>
    </xf>
    <xf numFmtId="0" fontId="21" fillId="0" borderId="5" xfId="4" applyFont="1" applyFill="1"/>
    <xf numFmtId="166" fontId="13" fillId="3" borderId="5" xfId="4" applyNumberFormat="1" applyFont="1" applyFill="1"/>
    <xf numFmtId="166" fontId="13" fillId="3" borderId="5" xfId="4" applyNumberFormat="1" applyFont="1" applyFill="1" applyAlignment="1">
      <alignment horizontal="center"/>
    </xf>
    <xf numFmtId="172" fontId="15" fillId="3" borderId="5" xfId="7" applyNumberFormat="1" applyFont="1" applyFill="1"/>
    <xf numFmtId="0" fontId="15" fillId="3" borderId="5" xfId="7" applyNumberFormat="1" applyFont="1" applyFill="1" applyAlignment="1">
      <alignment horizontal="center"/>
    </xf>
    <xf numFmtId="0" fontId="2" fillId="0" borderId="21" xfId="4" applyFont="1" applyBorder="1"/>
    <xf numFmtId="0" fontId="15" fillId="0" borderId="21" xfId="4" applyFont="1" applyBorder="1"/>
    <xf numFmtId="0" fontId="21" fillId="3" borderId="5" xfId="4" applyFont="1" applyFill="1"/>
    <xf numFmtId="164" fontId="2" fillId="3" borderId="5" xfId="4" applyNumberFormat="1" applyFont="1" applyFill="1"/>
    <xf numFmtId="0" fontId="3" fillId="3" borderId="5" xfId="4" applyFont="1" applyFill="1" applyBorder="1" applyAlignment="1">
      <alignment horizontal="center" vertical="center"/>
    </xf>
    <xf numFmtId="0" fontId="16" fillId="6" borderId="5" xfId="4" applyFont="1" applyFill="1" applyBorder="1" applyAlignment="1">
      <alignment horizontal="center"/>
    </xf>
    <xf numFmtId="0" fontId="3" fillId="3" borderId="5" xfId="4" applyFont="1" applyFill="1" applyBorder="1" applyAlignment="1">
      <alignment horizontal="center"/>
    </xf>
    <xf numFmtId="9" fontId="15" fillId="0" borderId="5" xfId="7" applyFont="1"/>
    <xf numFmtId="166" fontId="2" fillId="3" borderId="5" xfId="4" applyNumberFormat="1" applyFont="1" applyFill="1" applyBorder="1"/>
    <xf numFmtId="49" fontId="7" fillId="3" borderId="5" xfId="4" applyNumberFormat="1" applyFont="1" applyFill="1" applyBorder="1" applyAlignment="1">
      <alignment vertical="center"/>
    </xf>
    <xf numFmtId="0" fontId="7" fillId="3" borderId="5" xfId="4" applyFont="1" applyFill="1" applyBorder="1" applyAlignment="1">
      <alignment vertical="center"/>
    </xf>
    <xf numFmtId="49" fontId="3" fillId="4" borderId="12" xfId="0" applyNumberFormat="1" applyFont="1" applyFill="1" applyBorder="1" applyAlignment="1">
      <alignment horizontal="center" vertical="center"/>
    </xf>
    <xf numFmtId="49" fontId="3" fillId="4" borderId="10" xfId="0" applyNumberFormat="1" applyFont="1" applyFill="1" applyBorder="1" applyAlignment="1">
      <alignment horizontal="left" vertical="center"/>
    </xf>
    <xf numFmtId="164" fontId="3" fillId="4" borderId="15" xfId="0" applyNumberFormat="1" applyFont="1" applyFill="1" applyBorder="1" applyAlignment="1">
      <alignment horizontal="right" vertical="center"/>
    </xf>
    <xf numFmtId="49" fontId="3" fillId="4" borderId="28" xfId="0" applyNumberFormat="1" applyFont="1" applyFill="1" applyBorder="1" applyAlignment="1">
      <alignment horizontal="center" vertical="center"/>
    </xf>
    <xf numFmtId="49" fontId="3" fillId="4" borderId="19" xfId="0" applyNumberFormat="1" applyFont="1" applyFill="1" applyBorder="1" applyAlignment="1">
      <alignment horizontal="center" vertical="center"/>
    </xf>
    <xf numFmtId="0" fontId="0" fillId="0" borderId="5" xfId="0" applyNumberFormat="1" applyBorder="1"/>
    <xf numFmtId="164" fontId="3" fillId="0" borderId="15" xfId="0" applyNumberFormat="1" applyFont="1" applyFill="1" applyBorder="1" applyAlignment="1">
      <alignment horizontal="right" vertical="center"/>
    </xf>
    <xf numFmtId="0" fontId="0" fillId="0" borderId="5" xfId="0" applyFill="1" applyBorder="1" applyAlignment="1">
      <alignment vertical="center"/>
    </xf>
    <xf numFmtId="0" fontId="2" fillId="2" borderId="1" xfId="8" applyFont="1" applyFill="1" applyBorder="1" applyAlignment="1">
      <alignment vertical="center"/>
    </xf>
    <xf numFmtId="0" fontId="2" fillId="2" borderId="2" xfId="8" applyFont="1" applyFill="1" applyBorder="1" applyAlignment="1">
      <alignment vertical="center"/>
    </xf>
    <xf numFmtId="0" fontId="2" fillId="2" borderId="3" xfId="8" applyFont="1" applyFill="1" applyBorder="1" applyAlignment="1">
      <alignment vertical="center"/>
    </xf>
    <xf numFmtId="0" fontId="2" fillId="0" borderId="5" xfId="8" applyNumberFormat="1" applyFont="1"/>
    <xf numFmtId="0" fontId="2" fillId="2" borderId="4" xfId="8" applyFont="1" applyFill="1" applyBorder="1" applyAlignment="1">
      <alignment vertical="center"/>
    </xf>
    <xf numFmtId="0" fontId="1" fillId="2" borderId="5" xfId="8" applyFont="1" applyFill="1" applyBorder="1" applyAlignment="1">
      <alignment vertical="center"/>
    </xf>
    <xf numFmtId="0" fontId="1" fillId="2" borderId="5" xfId="8" applyFont="1" applyFill="1" applyBorder="1" applyAlignment="1">
      <alignment horizontal="center" vertical="center"/>
    </xf>
    <xf numFmtId="0" fontId="2" fillId="2" borderId="6" xfId="8" applyFont="1" applyFill="1" applyBorder="1" applyAlignment="1">
      <alignment vertical="center"/>
    </xf>
    <xf numFmtId="0" fontId="1" fillId="2" borderId="7" xfId="8" applyFont="1" applyFill="1" applyBorder="1" applyAlignment="1">
      <alignment horizontal="center" vertical="center"/>
    </xf>
    <xf numFmtId="0" fontId="2" fillId="2" borderId="7" xfId="8" applyFont="1" applyFill="1" applyBorder="1" applyAlignment="1">
      <alignment vertical="center"/>
    </xf>
    <xf numFmtId="0" fontId="2" fillId="2" borderId="5" xfId="8" applyFont="1" applyFill="1" applyBorder="1" applyAlignment="1">
      <alignment vertical="center"/>
    </xf>
    <xf numFmtId="0" fontId="2" fillId="2" borderId="8" xfId="8" applyFont="1" applyFill="1" applyBorder="1" applyAlignment="1">
      <alignment vertical="center"/>
    </xf>
    <xf numFmtId="0" fontId="2" fillId="2" borderId="9" xfId="8" applyFont="1" applyFill="1" applyBorder="1" applyAlignment="1">
      <alignment vertical="center"/>
    </xf>
    <xf numFmtId="0" fontId="2" fillId="2" borderId="4" xfId="8" applyFont="1" applyFill="1" applyBorder="1" applyAlignment="1">
      <alignment horizontal="center" vertical="center"/>
    </xf>
    <xf numFmtId="0" fontId="2" fillId="2" borderId="5" xfId="8" applyFont="1" applyFill="1" applyBorder="1" applyAlignment="1">
      <alignment horizontal="center" vertical="center"/>
    </xf>
    <xf numFmtId="49" fontId="3" fillId="4" borderId="12" xfId="8" applyNumberFormat="1" applyFont="1" applyFill="1" applyBorder="1" applyAlignment="1">
      <alignment horizontal="center" vertical="center"/>
    </xf>
    <xf numFmtId="49" fontId="3" fillId="4" borderId="19" xfId="8" applyNumberFormat="1" applyFont="1" applyFill="1" applyBorder="1" applyAlignment="1">
      <alignment horizontal="center" vertical="center"/>
    </xf>
    <xf numFmtId="169" fontId="5" fillId="2" borderId="13" xfId="8" applyNumberFormat="1" applyFont="1" applyFill="1" applyBorder="1" applyAlignment="1">
      <alignment horizontal="left" vertical="center"/>
    </xf>
    <xf numFmtId="170" fontId="5" fillId="2" borderId="13" xfId="8" applyNumberFormat="1" applyFont="1" applyFill="1" applyBorder="1" applyAlignment="1">
      <alignment horizontal="right" vertical="center"/>
    </xf>
    <xf numFmtId="169" fontId="6" fillId="2" borderId="14" xfId="8" applyNumberFormat="1" applyFont="1" applyFill="1" applyBorder="1" applyAlignment="1">
      <alignment horizontal="left" vertical="center"/>
    </xf>
    <xf numFmtId="170" fontId="6" fillId="2" borderId="14" xfId="8" applyNumberFormat="1" applyFont="1" applyFill="1" applyBorder="1" applyAlignment="1">
      <alignment horizontal="right" vertical="center"/>
    </xf>
    <xf numFmtId="164" fontId="6" fillId="2" borderId="14" xfId="8" applyNumberFormat="1" applyFont="1" applyFill="1" applyBorder="1" applyAlignment="1">
      <alignment horizontal="right" vertical="center"/>
    </xf>
    <xf numFmtId="164" fontId="6" fillId="2" borderId="5" xfId="8" applyNumberFormat="1" applyFont="1" applyFill="1" applyBorder="1" applyAlignment="1">
      <alignment horizontal="right" vertical="center"/>
    </xf>
    <xf numFmtId="169" fontId="6" fillId="2" borderId="5" xfId="8" applyNumberFormat="1" applyFont="1" applyFill="1" applyBorder="1" applyAlignment="1">
      <alignment horizontal="left" vertical="center"/>
    </xf>
    <xf numFmtId="170" fontId="6" fillId="2" borderId="5" xfId="8" applyNumberFormat="1" applyFont="1" applyFill="1" applyBorder="1" applyAlignment="1">
      <alignment horizontal="right" vertical="center"/>
    </xf>
    <xf numFmtId="164" fontId="5" fillId="2" borderId="13" xfId="8" applyNumberFormat="1" applyFont="1" applyFill="1" applyBorder="1" applyAlignment="1">
      <alignment horizontal="right" vertical="center"/>
    </xf>
    <xf numFmtId="169" fontId="5" fillId="2" borderId="14" xfId="8" applyNumberFormat="1" applyFont="1" applyFill="1" applyBorder="1" applyAlignment="1">
      <alignment horizontal="left" vertical="center"/>
    </xf>
    <xf numFmtId="170" fontId="5" fillId="2" borderId="14" xfId="8" applyNumberFormat="1" applyFont="1" applyFill="1" applyBorder="1" applyAlignment="1">
      <alignment horizontal="right" vertical="center"/>
    </xf>
    <xf numFmtId="170" fontId="5" fillId="2" borderId="5" xfId="8" applyNumberFormat="1" applyFont="1" applyFill="1" applyBorder="1" applyAlignment="1">
      <alignment horizontal="right" vertical="center"/>
    </xf>
    <xf numFmtId="164" fontId="5" fillId="2" borderId="5" xfId="8" applyNumberFormat="1" applyFont="1" applyFill="1" applyBorder="1" applyAlignment="1">
      <alignment horizontal="right" vertical="center"/>
    </xf>
    <xf numFmtId="169" fontId="5" fillId="2" borderId="5" xfId="8" applyNumberFormat="1" applyFont="1" applyFill="1" applyBorder="1" applyAlignment="1">
      <alignment horizontal="left" vertical="center"/>
    </xf>
    <xf numFmtId="171" fontId="5" fillId="2" borderId="13" xfId="8" applyNumberFormat="1" applyFont="1" applyFill="1" applyBorder="1" applyAlignment="1">
      <alignment horizontal="right" vertical="center"/>
    </xf>
    <xf numFmtId="49" fontId="3" fillId="4" borderId="10" xfId="8" applyNumberFormat="1" applyFont="1" applyFill="1" applyBorder="1" applyAlignment="1">
      <alignment horizontal="left" vertical="center"/>
    </xf>
    <xf numFmtId="164" fontId="3" fillId="4" borderId="15" xfId="8" applyNumberFormat="1" applyFont="1" applyFill="1" applyBorder="1" applyAlignment="1">
      <alignment horizontal="right" vertical="center"/>
    </xf>
    <xf numFmtId="0" fontId="7" fillId="2" borderId="5" xfId="8" applyFont="1" applyFill="1" applyBorder="1" applyAlignment="1">
      <alignment vertical="center" wrapText="1"/>
    </xf>
    <xf numFmtId="164" fontId="2" fillId="2" borderId="5" xfId="8" applyNumberFormat="1" applyFont="1" applyFill="1" applyBorder="1" applyAlignment="1">
      <alignment vertical="center"/>
    </xf>
    <xf numFmtId="165" fontId="2" fillId="2" borderId="5" xfId="8" applyNumberFormat="1" applyFont="1" applyFill="1" applyBorder="1" applyAlignment="1">
      <alignment vertical="center"/>
    </xf>
    <xf numFmtId="0" fontId="7" fillId="2" borderId="6" xfId="8" applyFont="1" applyFill="1" applyBorder="1" applyAlignment="1">
      <alignment horizontal="left" vertical="center" wrapText="1"/>
    </xf>
    <xf numFmtId="0" fontId="7" fillId="2" borderId="5" xfId="8" applyFont="1" applyFill="1" applyBorder="1" applyAlignment="1">
      <alignment vertical="center"/>
    </xf>
    <xf numFmtId="166" fontId="2" fillId="2" borderId="6" xfId="8" applyNumberFormat="1" applyFont="1" applyFill="1" applyBorder="1" applyAlignment="1">
      <alignment vertical="center"/>
    </xf>
    <xf numFmtId="0" fontId="2" fillId="3" borderId="5" xfId="8" applyFont="1" applyFill="1" applyBorder="1" applyAlignment="1">
      <alignment vertical="center"/>
    </xf>
    <xf numFmtId="43" fontId="2" fillId="3" borderId="5" xfId="8" applyNumberFormat="1" applyFont="1" applyFill="1" applyBorder="1" applyAlignment="1">
      <alignment vertical="center"/>
    </xf>
    <xf numFmtId="167" fontId="2" fillId="2" borderId="5" xfId="8" applyNumberFormat="1" applyFont="1" applyFill="1" applyBorder="1" applyAlignment="1">
      <alignment vertical="center"/>
    </xf>
    <xf numFmtId="168" fontId="2" fillId="2" borderId="5" xfId="8" applyNumberFormat="1" applyFont="1" applyFill="1" applyBorder="1" applyAlignment="1">
      <alignment vertical="center"/>
    </xf>
    <xf numFmtId="0" fontId="2" fillId="2" borderId="16" xfId="8" applyFont="1" applyFill="1" applyBorder="1" applyAlignment="1">
      <alignment vertical="center"/>
    </xf>
    <xf numFmtId="0" fontId="2" fillId="2" borderId="17" xfId="8" applyFont="1" applyFill="1" applyBorder="1" applyAlignment="1">
      <alignment vertical="center"/>
    </xf>
    <xf numFmtId="170" fontId="1" fillId="2" borderId="5" xfId="8" applyNumberFormat="1" applyFont="1" applyFill="1" applyBorder="1" applyAlignment="1">
      <alignment vertical="center"/>
    </xf>
    <xf numFmtId="0" fontId="2" fillId="0" borderId="5" xfId="4" applyNumberFormat="1" applyFont="1" applyBorder="1"/>
    <xf numFmtId="0" fontId="2" fillId="0" borderId="5" xfId="4" applyFont="1" applyBorder="1"/>
    <xf numFmtId="165" fontId="0" fillId="0" borderId="5" xfId="0" applyNumberFormat="1" applyFill="1" applyBorder="1" applyAlignment="1">
      <alignment vertical="center"/>
    </xf>
    <xf numFmtId="43" fontId="26" fillId="0" borderId="5" xfId="9" applyFont="1" applyFill="1" applyBorder="1"/>
    <xf numFmtId="43" fontId="0" fillId="0" borderId="5" xfId="0" applyNumberFormat="1" applyFill="1" applyBorder="1" applyAlignment="1">
      <alignment vertical="center"/>
    </xf>
    <xf numFmtId="49" fontId="7" fillId="3" borderId="5" xfId="0" applyNumberFormat="1" applyFont="1" applyFill="1" applyBorder="1" applyAlignment="1">
      <alignment horizontal="left" vertical="center"/>
    </xf>
    <xf numFmtId="0" fontId="7" fillId="3" borderId="5" xfId="0" applyFont="1" applyFill="1" applyBorder="1" applyAlignment="1">
      <alignment vertical="center"/>
    </xf>
    <xf numFmtId="0" fontId="7" fillId="3" borderId="5" xfId="0" applyFont="1" applyFill="1" applyBorder="1" applyAlignment="1">
      <alignment vertical="center" wrapText="1"/>
    </xf>
    <xf numFmtId="49" fontId="27" fillId="2" borderId="5" xfId="0" applyNumberFormat="1" applyFont="1" applyFill="1" applyBorder="1" applyAlignment="1">
      <alignment vertical="center"/>
    </xf>
    <xf numFmtId="49" fontId="7" fillId="3" borderId="5" xfId="0" applyNumberFormat="1" applyFont="1" applyFill="1" applyBorder="1" applyAlignment="1">
      <alignment horizontal="left" vertical="center" wrapText="1"/>
    </xf>
    <xf numFmtId="49" fontId="3" fillId="4" borderId="33" xfId="0" applyNumberFormat="1" applyFont="1" applyFill="1" applyBorder="1" applyAlignment="1">
      <alignment horizontal="center" vertical="center"/>
    </xf>
    <xf numFmtId="0" fontId="0" fillId="0" borderId="31" xfId="0" applyBorder="1"/>
    <xf numFmtId="0" fontId="0" fillId="0" borderId="34" xfId="0" applyBorder="1"/>
    <xf numFmtId="0" fontId="0" fillId="0" borderId="32" xfId="0" applyBorder="1"/>
    <xf numFmtId="49" fontId="3" fillId="4" borderId="26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vertical="center" wrapText="1"/>
    </xf>
    <xf numFmtId="43" fontId="0" fillId="0" borderId="0" xfId="9" applyFont="1" applyAlignment="1"/>
    <xf numFmtId="169" fontId="6" fillId="2" borderId="5" xfId="0" applyNumberFormat="1" applyFont="1" applyFill="1" applyBorder="1" applyAlignment="1">
      <alignment horizontal="left" vertical="center" indent="1"/>
    </xf>
    <xf numFmtId="169" fontId="6" fillId="2" borderId="14" xfId="0" applyNumberFormat="1" applyFont="1" applyFill="1" applyBorder="1" applyAlignment="1">
      <alignment horizontal="left" vertical="center" indent="1"/>
    </xf>
    <xf numFmtId="173" fontId="29" fillId="4" borderId="5" xfId="9" applyNumberFormat="1" applyFont="1" applyFill="1" applyBorder="1" applyAlignment="1">
      <alignment horizontal="right"/>
    </xf>
    <xf numFmtId="173" fontId="18" fillId="3" borderId="25" xfId="9" applyNumberFormat="1" applyFont="1" applyFill="1" applyBorder="1" applyAlignment="1">
      <alignment horizontal="right"/>
    </xf>
    <xf numFmtId="173" fontId="15" fillId="3" borderId="0" xfId="9" applyNumberFormat="1" applyFont="1" applyFill="1"/>
    <xf numFmtId="174" fontId="19" fillId="0" borderId="0" xfId="0" applyNumberFormat="1" applyFont="1"/>
    <xf numFmtId="173" fontId="18" fillId="3" borderId="0" xfId="9" applyNumberFormat="1" applyFont="1" applyFill="1"/>
    <xf numFmtId="39" fontId="20" fillId="0" borderId="0" xfId="0" applyNumberFormat="1" applyFont="1"/>
    <xf numFmtId="39" fontId="19" fillId="0" borderId="0" xfId="0" applyNumberFormat="1" applyFont="1"/>
    <xf numFmtId="173" fontId="3" fillId="4" borderId="5" xfId="9" applyNumberFormat="1" applyFont="1" applyFill="1" applyBorder="1" applyAlignment="1">
      <alignment horizontal="right"/>
    </xf>
    <xf numFmtId="0" fontId="18" fillId="3" borderId="5" xfId="0" applyFont="1" applyFill="1" applyBorder="1" applyAlignment="1">
      <alignment horizontal="left" indent="1"/>
    </xf>
    <xf numFmtId="0" fontId="15" fillId="3" borderId="5" xfId="0" applyFont="1" applyFill="1" applyBorder="1" applyAlignment="1">
      <alignment horizontal="left" indent="2"/>
    </xf>
    <xf numFmtId="173" fontId="18" fillId="3" borderId="36" xfId="9" applyNumberFormat="1" applyFont="1" applyFill="1" applyBorder="1" applyAlignment="1">
      <alignment horizontal="right"/>
    </xf>
    <xf numFmtId="173" fontId="15" fillId="3" borderId="0" xfId="9" applyNumberFormat="1" applyFont="1" applyFill="1" applyAlignment="1">
      <alignment horizontal="right"/>
    </xf>
    <xf numFmtId="173" fontId="19" fillId="0" borderId="5" xfId="10" applyNumberFormat="1" applyFont="1"/>
    <xf numFmtId="166" fontId="15" fillId="3" borderId="0" xfId="0" applyNumberFormat="1" applyFont="1" applyFill="1" applyAlignment="1">
      <alignment horizontal="right"/>
    </xf>
    <xf numFmtId="173" fontId="18" fillId="3" borderId="0" xfId="9" applyNumberFormat="1" applyFont="1" applyFill="1" applyAlignment="1">
      <alignment horizontal="right"/>
    </xf>
    <xf numFmtId="166" fontId="18" fillId="3" borderId="0" xfId="0" applyNumberFormat="1" applyFont="1" applyFill="1" applyAlignment="1">
      <alignment horizontal="right"/>
    </xf>
    <xf numFmtId="173" fontId="19" fillId="3" borderId="0" xfId="9" applyNumberFormat="1" applyFont="1" applyFill="1"/>
    <xf numFmtId="173" fontId="20" fillId="3" borderId="0" xfId="9" applyNumberFormat="1" applyFont="1" applyFill="1"/>
    <xf numFmtId="173" fontId="3" fillId="4" borderId="5" xfId="9" applyNumberFormat="1" applyFont="1" applyFill="1" applyBorder="1"/>
    <xf numFmtId="173" fontId="5" fillId="2" borderId="13" xfId="9" applyNumberFormat="1" applyFont="1" applyFill="1" applyBorder="1" applyAlignment="1">
      <alignment horizontal="right" vertical="center"/>
    </xf>
    <xf numFmtId="173" fontId="6" fillId="2" borderId="5" xfId="9" applyNumberFormat="1" applyFont="1" applyFill="1" applyBorder="1" applyAlignment="1">
      <alignment horizontal="right" vertical="center"/>
    </xf>
    <xf numFmtId="173" fontId="5" fillId="2" borderId="5" xfId="9" applyNumberFormat="1" applyFont="1" applyFill="1" applyBorder="1" applyAlignment="1">
      <alignment horizontal="right" vertical="center"/>
    </xf>
    <xf numFmtId="173" fontId="3" fillId="4" borderId="15" xfId="9" applyNumberFormat="1" applyFont="1" applyFill="1" applyBorder="1" applyAlignment="1">
      <alignment horizontal="right" vertical="center"/>
    </xf>
    <xf numFmtId="49" fontId="7" fillId="3" borderId="5" xfId="0" applyNumberFormat="1" applyFont="1" applyFill="1" applyBorder="1" applyAlignment="1">
      <alignment horizontal="left" vertical="center" wrapText="1"/>
    </xf>
    <xf numFmtId="49" fontId="27" fillId="2" borderId="5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27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left" vertical="center" wrapText="1"/>
    </xf>
    <xf numFmtId="49" fontId="3" fillId="4" borderId="22" xfId="0" applyNumberFormat="1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49" fontId="3" fillId="4" borderId="23" xfId="0" applyNumberFormat="1" applyFont="1" applyFill="1" applyBorder="1" applyAlignment="1">
      <alignment horizontal="center" vertical="center"/>
    </xf>
    <xf numFmtId="49" fontId="3" fillId="4" borderId="30" xfId="0" applyNumberFormat="1" applyFont="1" applyFill="1" applyBorder="1" applyAlignment="1">
      <alignment horizontal="center" vertical="center"/>
    </xf>
    <xf numFmtId="49" fontId="3" fillId="4" borderId="24" xfId="0" applyNumberFormat="1" applyFont="1" applyFill="1" applyBorder="1" applyAlignment="1">
      <alignment horizontal="center" vertical="center"/>
    </xf>
    <xf numFmtId="49" fontId="3" fillId="4" borderId="35" xfId="0" applyNumberFormat="1" applyFont="1" applyFill="1" applyBorder="1" applyAlignment="1">
      <alignment horizontal="center" vertical="center"/>
    </xf>
    <xf numFmtId="49" fontId="3" fillId="4" borderId="33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49" fontId="3" fillId="4" borderId="10" xfId="0" applyNumberFormat="1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49" fontId="3" fillId="4" borderId="29" xfId="0" applyNumberFormat="1" applyFont="1" applyFill="1" applyBorder="1" applyAlignment="1">
      <alignment horizontal="center" vertical="center"/>
    </xf>
    <xf numFmtId="49" fontId="3" fillId="4" borderId="5" xfId="0" applyNumberFormat="1" applyFont="1" applyFill="1" applyBorder="1" applyAlignment="1">
      <alignment horizontal="center" vertical="center"/>
    </xf>
    <xf numFmtId="49" fontId="7" fillId="3" borderId="5" xfId="0" applyNumberFormat="1" applyFont="1" applyFill="1" applyBorder="1" applyAlignment="1">
      <alignment horizontal="left" vertical="center"/>
    </xf>
    <xf numFmtId="0" fontId="1" fillId="2" borderId="5" xfId="8" applyFont="1" applyFill="1" applyBorder="1" applyAlignment="1">
      <alignment horizontal="center" vertical="center"/>
    </xf>
    <xf numFmtId="49" fontId="1" fillId="2" borderId="5" xfId="8" applyNumberFormat="1" applyFont="1" applyFill="1" applyBorder="1" applyAlignment="1">
      <alignment horizontal="center" vertical="center"/>
    </xf>
    <xf numFmtId="49" fontId="7" fillId="3" borderId="5" xfId="8" applyNumberFormat="1" applyFont="1" applyFill="1" applyBorder="1" applyAlignment="1">
      <alignment horizontal="left" vertical="center"/>
    </xf>
    <xf numFmtId="0" fontId="7" fillId="3" borderId="5" xfId="8" applyFont="1" applyFill="1" applyBorder="1" applyAlignment="1">
      <alignment horizontal="left" vertical="center"/>
    </xf>
    <xf numFmtId="49" fontId="3" fillId="4" borderId="10" xfId="8" applyNumberFormat="1" applyFont="1" applyFill="1" applyBorder="1" applyAlignment="1">
      <alignment horizontal="center" vertical="center"/>
    </xf>
    <xf numFmtId="0" fontId="3" fillId="4" borderId="10" xfId="8" applyFont="1" applyFill="1" applyBorder="1" applyAlignment="1">
      <alignment horizontal="center" vertical="center"/>
    </xf>
    <xf numFmtId="49" fontId="3" fillId="4" borderId="11" xfId="8" applyNumberFormat="1" applyFont="1" applyFill="1" applyBorder="1" applyAlignment="1">
      <alignment horizontal="center" vertical="center"/>
    </xf>
    <xf numFmtId="0" fontId="3" fillId="4" borderId="18" xfId="8" applyFont="1" applyFill="1" applyBorder="1" applyAlignment="1">
      <alignment horizontal="center" vertical="center"/>
    </xf>
    <xf numFmtId="49" fontId="7" fillId="2" borderId="5" xfId="8" applyNumberFormat="1" applyFont="1" applyFill="1" applyBorder="1" applyAlignment="1">
      <alignment horizontal="left" vertical="center" wrapText="1"/>
    </xf>
    <xf numFmtId="0" fontId="7" fillId="2" borderId="5" xfId="8" applyFont="1" applyFill="1" applyBorder="1" applyAlignment="1">
      <alignment horizontal="left" vertical="center" wrapText="1"/>
    </xf>
    <xf numFmtId="49" fontId="7" fillId="3" borderId="5" xfId="8" applyNumberFormat="1" applyFont="1" applyFill="1" applyBorder="1" applyAlignment="1">
      <alignment horizontal="left" vertical="center" wrapText="1"/>
    </xf>
    <xf numFmtId="0" fontId="7" fillId="3" borderId="5" xfId="8" applyFont="1" applyFill="1" applyBorder="1" applyAlignment="1">
      <alignment horizontal="left" vertical="center" wrapText="1"/>
    </xf>
    <xf numFmtId="0" fontId="21" fillId="3" borderId="5" xfId="4" applyFont="1" applyFill="1" applyAlignment="1">
      <alignment horizontal="left" vertical="center" wrapText="1"/>
    </xf>
    <xf numFmtId="0" fontId="21" fillId="0" borderId="5" xfId="4" applyFont="1" applyAlignment="1">
      <alignment horizontal="left"/>
    </xf>
    <xf numFmtId="0" fontId="14" fillId="5" borderId="5" xfId="4" applyFont="1" applyFill="1" applyAlignment="1">
      <alignment horizontal="center"/>
    </xf>
    <xf numFmtId="0" fontId="1" fillId="3" borderId="5" xfId="5" applyFont="1" applyFill="1" applyAlignment="1">
      <alignment horizontal="center"/>
    </xf>
    <xf numFmtId="0" fontId="16" fillId="6" borderId="22" xfId="4" applyFont="1" applyFill="1" applyBorder="1" applyAlignment="1">
      <alignment horizontal="center" vertical="center"/>
    </xf>
    <xf numFmtId="0" fontId="16" fillId="4" borderId="23" xfId="4" applyFont="1" applyFill="1" applyBorder="1" applyAlignment="1">
      <alignment horizontal="center" vertical="center"/>
    </xf>
    <xf numFmtId="0" fontId="16" fillId="4" borderId="5" xfId="4" applyFont="1" applyFill="1" applyAlignment="1">
      <alignment horizontal="center" vertical="center"/>
    </xf>
    <xf numFmtId="0" fontId="16" fillId="4" borderId="5" xfId="4" applyFont="1" applyFill="1" applyBorder="1" applyAlignment="1">
      <alignment horizontal="center" vertical="center"/>
    </xf>
    <xf numFmtId="0" fontId="16" fillId="4" borderId="22" xfId="4" applyFont="1" applyFill="1" applyBorder="1" applyAlignment="1">
      <alignment horizontal="center" vertical="center"/>
    </xf>
    <xf numFmtId="0" fontId="16" fillId="6" borderId="23" xfId="4" applyFont="1" applyFill="1" applyBorder="1" applyAlignment="1">
      <alignment horizontal="center" vertical="center"/>
    </xf>
    <xf numFmtId="0" fontId="2" fillId="3" borderId="5" xfId="5" applyFont="1" applyFill="1" applyAlignment="1">
      <alignment horizontal="center"/>
    </xf>
    <xf numFmtId="0" fontId="16" fillId="6" borderId="24" xfId="4" applyFont="1" applyFill="1" applyBorder="1" applyAlignment="1">
      <alignment horizontal="center" vertical="center"/>
    </xf>
    <xf numFmtId="0" fontId="16" fillId="4" borderId="23" xfId="4" applyFont="1" applyFill="1" applyBorder="1" applyAlignment="1">
      <alignment horizontal="center"/>
    </xf>
    <xf numFmtId="0" fontId="16" fillId="4" borderId="5" xfId="4" applyFont="1" applyFill="1" applyBorder="1" applyAlignment="1">
      <alignment horizontal="center"/>
    </xf>
    <xf numFmtId="0" fontId="16" fillId="4" borderId="22" xfId="4" applyFont="1" applyFill="1" applyBorder="1" applyAlignment="1">
      <alignment horizontal="center"/>
    </xf>
    <xf numFmtId="0" fontId="16" fillId="6" borderId="5" xfId="4" applyFont="1" applyFill="1" applyBorder="1" applyAlignment="1">
      <alignment horizontal="center" vertical="center"/>
    </xf>
    <xf numFmtId="0" fontId="16" fillId="4" borderId="27" xfId="4" applyFont="1" applyFill="1" applyBorder="1" applyAlignment="1">
      <alignment horizontal="center"/>
    </xf>
    <xf numFmtId="49" fontId="1" fillId="2" borderId="5" xfId="4" applyNumberFormat="1" applyFont="1" applyFill="1" applyBorder="1" applyAlignment="1">
      <alignment horizontal="center" vertical="center"/>
    </xf>
    <xf numFmtId="0" fontId="1" fillId="2" borderId="5" xfId="4" applyFont="1" applyFill="1" applyBorder="1" applyAlignment="1">
      <alignment horizontal="center" vertical="center"/>
    </xf>
    <xf numFmtId="49" fontId="3" fillId="4" borderId="15" xfId="4" applyNumberFormat="1" applyFont="1" applyFill="1" applyBorder="1" applyAlignment="1">
      <alignment horizontal="center" vertical="center"/>
    </xf>
    <xf numFmtId="49" fontId="3" fillId="4" borderId="10" xfId="4" applyNumberFormat="1" applyFont="1" applyFill="1" applyBorder="1" applyAlignment="1">
      <alignment horizontal="center" vertical="center"/>
    </xf>
    <xf numFmtId="0" fontId="3" fillId="4" borderId="10" xfId="4" applyFont="1" applyFill="1" applyBorder="1" applyAlignment="1">
      <alignment horizontal="center" vertical="center"/>
    </xf>
  </cellXfs>
  <cellStyles count="11">
    <cellStyle name="Comma" xfId="9" builtinId="3"/>
    <cellStyle name="Comma 10 2 3" xfId="3" xr:uid="{973DD0DC-6C62-4CF7-9617-62AD8A920188}"/>
    <cellStyle name="Millares 2" xfId="6" xr:uid="{BF2BD798-E92C-4766-A640-5BADA5DF2C6F}"/>
    <cellStyle name="Normal" xfId="0" builtinId="0"/>
    <cellStyle name="Normal 10 4 2" xfId="1" xr:uid="{B249CC99-F8CB-44E9-8A65-3F7843733509}"/>
    <cellStyle name="Normal 2" xfId="4" xr:uid="{FC13160F-86FC-4593-A139-084187CAD7EE}"/>
    <cellStyle name="Normal 2 3" xfId="10" xr:uid="{E848DE5A-B0B3-4660-97F7-0BDD1EAD4496}"/>
    <cellStyle name="Normal 20 9" xfId="2" xr:uid="{3CF4C9A1-F2A4-4AF1-B0D7-F33B996CB8AA}"/>
    <cellStyle name="Normal 3" xfId="8" xr:uid="{C4D701C6-9C69-4215-8FBC-121E1A43916C}"/>
    <cellStyle name="Normal_Datos ITBIS" xfId="5" xr:uid="{6754995A-63D5-4CA4-892F-1C658A7404AD}"/>
    <cellStyle name="Porcentaje 2" xfId="7" xr:uid="{FA7C3186-4AC9-4620-9D30-1013A07766EA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92D050"/>
      <rgbColor rgb="FF70AD47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119062</xdr:colOff>
      <xdr:row>0</xdr:row>
      <xdr:rowOff>47625</xdr:rowOff>
    </xdr:from>
    <xdr:to>
      <xdr:col>14</xdr:col>
      <xdr:colOff>1074772</xdr:colOff>
      <xdr:row>4</xdr:row>
      <xdr:rowOff>24908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E4988FCB-4FF8-4E53-ADB8-B84D4FD52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87812" y="47625"/>
          <a:ext cx="2051085" cy="7273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85723</xdr:colOff>
      <xdr:row>6</xdr:row>
      <xdr:rowOff>158750</xdr:rowOff>
    </xdr:from>
    <xdr:ext cx="16688861" cy="58887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C1A6F464-5088-4DB2-9C81-537A8FB7ABED}"/>
            </a:ext>
          </a:extLst>
        </xdr:cNvPr>
        <xdr:cNvSpPr txBox="1"/>
      </xdr:nvSpPr>
      <xdr:spPr>
        <a:xfrm>
          <a:off x="699556" y="1185333"/>
          <a:ext cx="16688861" cy="588877"/>
        </a:xfrm>
        <a:prstGeom prst="rect">
          <a:avLst/>
        </a:prstGeom>
        <a:noFill/>
        <a:ln w="12700" cap="flat">
          <a:noFill/>
          <a:miter lim="400000"/>
        </a:ln>
        <a:effectLst/>
        <a:sp3d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spcFirstLastPara="1" vertOverflow="clip" horzOverflow="clip" vert="horz" wrap="square" lIns="45719" tIns="45719" rIns="45719" bIns="45719" numCol="1" spcCol="38100" rtlCol="0" anchor="t">
          <a:spAutoFit/>
        </a:bodyPr>
        <a:lstStyle/>
        <a:p>
          <a:pPr marL="0" marR="0" lvl="0" indent="0" algn="l" defTabSz="914400" rtl="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DO" sz="11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En esta sección se encuentran las cifras correspondientes a la recaudación total del ITBIS (IVA), pagado mensualmente por los contribuyentes. Estas incluyen la demanda interna de la economía, es decir, todo el recaudo correspondiente a la partida del ITBIS (IVA), de la venta de los productos y servicios que se consumen en lo interno de la economía. </a:t>
          </a:r>
          <a:endParaRPr lang="es-DO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indent="0" algn="l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endParaRPr kumimoji="0" lang="es-DO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</xdr:row>
      <xdr:rowOff>85724</xdr:rowOff>
    </xdr:from>
    <xdr:to>
      <xdr:col>15</xdr:col>
      <xdr:colOff>0</xdr:colOff>
      <xdr:row>11</xdr:row>
      <xdr:rowOff>66675</xdr:rowOff>
    </xdr:to>
    <xdr:grpSp>
      <xdr:nvGrpSpPr>
        <xdr:cNvPr id="4" name="TextBox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pSpPr/>
      </xdr:nvGrpSpPr>
      <xdr:grpSpPr>
        <a:xfrm>
          <a:off x="678656" y="1097755"/>
          <a:ext cx="16252032" cy="885826"/>
          <a:chOff x="-1" y="-12018"/>
          <a:chExt cx="9901506" cy="711153"/>
        </a:xfrm>
        <a:noFill/>
      </xdr:grpSpPr>
      <xdr:sp macro="" textlink="">
        <xdr:nvSpPr>
          <xdr:cNvPr id="2" name="Shape 2">
            <a:extLst>
              <a:ext uri="{FF2B5EF4-FFF2-40B4-BE49-F238E27FC236}">
                <a16:creationId xmlns:a16="http://schemas.microsoft.com/office/drawing/2014/main" id="{00000000-0008-0000-0000-000002000000}"/>
              </a:ext>
            </a:extLst>
          </xdr:cNvPr>
          <xdr:cNvSpPr/>
        </xdr:nvSpPr>
        <xdr:spPr>
          <a:xfrm>
            <a:off x="-1" y="-1"/>
            <a:ext cx="9901506" cy="699136"/>
          </a:xfrm>
          <a:prstGeom prst="rect">
            <a:avLst/>
          </a:prstGeom>
          <a:grpFill/>
          <a:ln w="12700" cap="flat">
            <a:noFill/>
            <a:miter lim="400000"/>
          </a:ln>
          <a:effectLst/>
        </xdr:spPr>
        <xdr:txBody>
          <a:bodyPr/>
          <a:lstStyle/>
          <a:p>
            <a:endParaRPr/>
          </a:p>
        </xdr:txBody>
      </xdr:sp>
      <xdr:sp macro="" textlink="">
        <xdr:nv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 txBox="1"/>
        </xdr:nvSpPr>
        <xdr:spPr>
          <a:xfrm>
            <a:off x="137699" y="-12018"/>
            <a:ext cx="9737137" cy="612801"/>
          </a:xfrm>
          <a:prstGeom prst="rect">
            <a:avLst/>
          </a:prstGeom>
          <a:grpFill/>
          <a:ln w="12700" cap="flat">
            <a:noFill/>
            <a:miter lim="400000"/>
          </a:ln>
          <a:effectLst/>
          <a:extLst>
            <a:ext uri="{C572A759-6A51-4108-AA02-DFA0A04FC94B}">
              <ma14:wrappingTextBoxFlag xmlns:ma14="http://schemas.microsoft.com/office/mac/drawingml/2011/main" xmlns:a14="http://schemas.microsoft.com/office/drawing/2010/main" xmlns:m="http://schemas.openxmlformats.org/officeDocument/2006/math" xmlns:r="http://schemas.openxmlformats.org/officeDocument/2006/relationships" xmlns="" val="1"/>
            </a:ext>
          </a:extLst>
        </xdr:spPr>
        <xdr:txBody>
          <a:bodyPr wrap="square" lIns="45719" tIns="45719" rIns="45719" bIns="45719" numCol="1" anchor="ctr">
            <a:noAutofit/>
          </a:bodyPr>
          <a:lstStyle/>
          <a:p>
            <a:pPr marL="0" marR="0" indent="0" algn="l" defTabSz="914400" latinLnBrk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defRPr>
            </a:pPr>
            <a:r>
              <a: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rPr>
              <a:t>En esta sección se encuentran las cifras correspondientes a la recaudación total del ITBIS (IVA), pagado mensualmente por los contribuyentes. Estas incluyen la demanda interna de la economía, es decir, todo el recaudo correspondiente a la partida del ITBIS (IVA), de la venta de los productos y servicios que se consumen en lo interno de la economía. </a:t>
            </a:r>
          </a:p>
        </xdr:txBody>
      </xdr:sp>
    </xdr:grpSp>
    <xdr:clientData/>
  </xdr:twoCellAnchor>
  <xdr:twoCellAnchor>
    <xdr:from>
      <xdr:col>12</xdr:col>
      <xdr:colOff>614892</xdr:colOff>
      <xdr:row>0</xdr:row>
      <xdr:rowOff>5783</xdr:rowOff>
    </xdr:from>
    <xdr:to>
      <xdr:col>14</xdr:col>
      <xdr:colOff>770503</xdr:colOff>
      <xdr:row>3</xdr:row>
      <xdr:rowOff>161585</xdr:rowOff>
    </xdr:to>
    <xdr:pic>
      <xdr:nvPicPr>
        <xdr:cNvPr id="6" name="Picture 3">
          <a:extLst>
            <a:ext uri="{FF2B5EF4-FFF2-40B4-BE49-F238E27FC236}">
              <a16:creationId xmlns:a16="http://schemas.microsoft.com/office/drawing/2014/main" id="{9774DEA6-3254-4FAE-BE2E-35D3EA8A1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64192" y="5783"/>
          <a:ext cx="2079661" cy="7177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299356</xdr:colOff>
      <xdr:row>6</xdr:row>
      <xdr:rowOff>100853</xdr:rowOff>
    </xdr:from>
    <xdr:to>
      <xdr:col>15</xdr:col>
      <xdr:colOff>0</xdr:colOff>
      <xdr:row>10</xdr:row>
      <xdr:rowOff>0</xdr:rowOff>
    </xdr:to>
    <xdr:grpSp>
      <xdr:nvGrpSpPr>
        <xdr:cNvPr id="2" name="TextBox 1">
          <a:extLst>
            <a:ext uri="{FF2B5EF4-FFF2-40B4-BE49-F238E27FC236}">
              <a16:creationId xmlns:a16="http://schemas.microsoft.com/office/drawing/2014/main" id="{3F00CCA1-29F9-47BA-8B2E-FF019D1C0178}"/>
            </a:ext>
          </a:extLst>
        </xdr:cNvPr>
        <xdr:cNvGrpSpPr/>
      </xdr:nvGrpSpPr>
      <xdr:grpSpPr>
        <a:xfrm>
          <a:off x="299356" y="1234328"/>
          <a:ext cx="14797769" cy="632572"/>
          <a:chOff x="-1" y="-1"/>
          <a:chExt cx="9901506" cy="699136"/>
        </a:xfrm>
        <a:noFill/>
      </xdr:grpSpPr>
      <xdr:sp macro="" textlink="">
        <xdr:nvSpPr>
          <xdr:cNvPr id="3" name="Shape 2">
            <a:extLst>
              <a:ext uri="{FF2B5EF4-FFF2-40B4-BE49-F238E27FC236}">
                <a16:creationId xmlns:a16="http://schemas.microsoft.com/office/drawing/2014/main" id="{D6314EC2-F117-4D5B-A710-D26EF5AEB5B8}"/>
              </a:ext>
            </a:extLst>
          </xdr:cNvPr>
          <xdr:cNvSpPr/>
        </xdr:nvSpPr>
        <xdr:spPr>
          <a:xfrm>
            <a:off x="-1" y="-1"/>
            <a:ext cx="9901506" cy="699136"/>
          </a:xfrm>
          <a:prstGeom prst="rect">
            <a:avLst/>
          </a:prstGeom>
          <a:grpFill/>
          <a:ln w="12700" cap="flat">
            <a:noFill/>
            <a:miter lim="400000"/>
          </a:ln>
          <a:effectLst/>
        </xdr:spPr>
        <xdr:txBody>
          <a:bodyPr/>
          <a:lstStyle/>
          <a:p>
            <a:endParaRPr/>
          </a:p>
        </xdr:txBody>
      </xdr:sp>
      <xdr:sp macro="" textlink="">
        <xdr:nvSpPr>
          <xdr:cNvPr id="4" name="Shape 3">
            <a:extLst>
              <a:ext uri="{FF2B5EF4-FFF2-40B4-BE49-F238E27FC236}">
                <a16:creationId xmlns:a16="http://schemas.microsoft.com/office/drawing/2014/main" id="{EB419426-1FFE-4B57-88C0-825C75460958}"/>
              </a:ext>
            </a:extLst>
          </xdr:cNvPr>
          <xdr:cNvSpPr txBox="1"/>
        </xdr:nvSpPr>
        <xdr:spPr>
          <a:xfrm>
            <a:off x="131327" y="27038"/>
            <a:ext cx="9737137" cy="434510"/>
          </a:xfrm>
          <a:prstGeom prst="rect">
            <a:avLst/>
          </a:prstGeom>
          <a:grpFill/>
          <a:ln w="12700" cap="flat">
            <a:noFill/>
            <a:miter lim="400000"/>
          </a:ln>
          <a:effectLst/>
          <a:extLst>
            <a:ext uri="{C572A759-6A51-4108-AA02-DFA0A04FC94B}">
              <ma14:wrappingTextBoxFlag xmlns:ma14="http://schemas.microsoft.com/office/mac/drawingml/2011/main" xmlns:a14="http://schemas.microsoft.com/office/drawing/2010/main" xmlns:m="http://schemas.openxmlformats.org/officeDocument/2006/math" xmlns:r="http://schemas.openxmlformats.org/officeDocument/2006/relationships" xmlns="" val="1"/>
            </a:ext>
          </a:extLst>
        </xdr:spPr>
        <xdr:txBody>
          <a:bodyPr wrap="square" lIns="45719" tIns="45719" rIns="45719" bIns="45719" numCol="1" anchor="ctr">
            <a:spAutoFit/>
          </a:bodyPr>
          <a:lstStyle/>
          <a:p>
            <a:pPr marL="0" marR="0" indent="0" algn="l" defTabSz="914400" latinLnBrk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defRPr>
            </a:pPr>
            <a:r>
              <a: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rPr>
              <a:t>En esta sección se encuentran las cifras correspondientes a la recaudación total del ITBIS (IVA), pagado mensualmente por los contribuyentes. Estas incluyen la demanda interna de la economía, es decir, todo el recaudo correspondiente a la partida del ITBIS (IVA), de la venta de los productos y servicios que se consumen en lo interno de la economía. </a:t>
            </a:r>
          </a:p>
        </xdr:txBody>
      </xdr:sp>
    </xdr:grpSp>
    <xdr:clientData/>
  </xdr:twoCellAnchor>
  <xdr:twoCellAnchor>
    <xdr:from>
      <xdr:col>12</xdr:col>
      <xdr:colOff>523875</xdr:colOff>
      <xdr:row>0</xdr:row>
      <xdr:rowOff>0</xdr:rowOff>
    </xdr:from>
    <xdr:to>
      <xdr:col>15</xdr:col>
      <xdr:colOff>60361</xdr:colOff>
      <xdr:row>3</xdr:row>
      <xdr:rowOff>155802</xdr:rowOff>
    </xdr:to>
    <xdr:pic>
      <xdr:nvPicPr>
        <xdr:cNvPr id="7" name="Picture 3">
          <a:extLst>
            <a:ext uri="{FF2B5EF4-FFF2-40B4-BE49-F238E27FC236}">
              <a16:creationId xmlns:a16="http://schemas.microsoft.com/office/drawing/2014/main" id="{477F4E4C-37A8-49A6-8035-69CA4BE69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77825" y="0"/>
          <a:ext cx="2079661" cy="7177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4495</xdr:colOff>
      <xdr:row>6</xdr:row>
      <xdr:rowOff>63500</xdr:rowOff>
    </xdr:from>
    <xdr:to>
      <xdr:col>15</xdr:col>
      <xdr:colOff>1</xdr:colOff>
      <xdr:row>10</xdr:row>
      <xdr:rowOff>66675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7345D41-9668-4B32-B0EE-718C8544E07B}"/>
            </a:ext>
          </a:extLst>
        </xdr:cNvPr>
        <xdr:cNvSpPr txBox="1"/>
      </xdr:nvSpPr>
      <xdr:spPr>
        <a:xfrm>
          <a:off x="680770" y="1235075"/>
          <a:ext cx="14006781" cy="6032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just">
            <a:spcAft>
              <a:spcPts val="0"/>
            </a:spcAft>
          </a:pP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En esta sección se encuentran las cifras correspondientes a la recaudación total del ITBIS (IVA), pagado mensualmente por los contribuyentes. Estas incluyen la demanda interna de</a:t>
          </a:r>
          <a:r>
            <a:rPr lang="es-DO" sz="1100" baseline="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 la economía</a:t>
          </a: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, es decir, todo el recaudo correspondiente a la partida del ITBIS (IVA), de la venta de los productos y servicios que se consumen en lo interno de la economía. </a:t>
          </a:r>
          <a:endParaRPr lang="es-DO" sz="1200">
            <a:effectLst/>
            <a:latin typeface="Times New Roman" panose="02020603050405020304" pitchFamily="18" charset="0"/>
            <a:ea typeface="Times New Roman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431006</xdr:colOff>
      <xdr:row>0</xdr:row>
      <xdr:rowOff>47626</xdr:rowOff>
    </xdr:from>
    <xdr:to>
      <xdr:col>14</xdr:col>
      <xdr:colOff>815217</xdr:colOff>
      <xdr:row>4</xdr:row>
      <xdr:rowOff>3403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EEBE2C76-8E91-4C1A-A1AA-8291BB7AD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99106" y="47626"/>
          <a:ext cx="2079661" cy="7177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566469</xdr:colOff>
      <xdr:row>6</xdr:row>
      <xdr:rowOff>92075</xdr:rowOff>
    </xdr:from>
    <xdr:to>
      <xdr:col>14</xdr:col>
      <xdr:colOff>419100</xdr:colOff>
      <xdr:row>9</xdr:row>
      <xdr:rowOff>21167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71B867E-6A01-4517-A8E7-2189BC427081}"/>
            </a:ext>
          </a:extLst>
        </xdr:cNvPr>
        <xdr:cNvSpPr txBox="1"/>
      </xdr:nvSpPr>
      <xdr:spPr>
        <a:xfrm>
          <a:off x="566469" y="1266825"/>
          <a:ext cx="12975964" cy="5111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just">
            <a:spcAft>
              <a:spcPts val="0"/>
            </a:spcAft>
          </a:pP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En esta sección se encuentran las cifras correspondientes a la recaudación total del ITBIS (IVA), pagado mensualmente por los contribuyentes. Estas incluyen la demanda interna de</a:t>
          </a:r>
          <a:r>
            <a:rPr lang="es-DO" sz="1100" baseline="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 la economía</a:t>
          </a: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, es decir, todo el recaudo correspondiente a la partida del ITBIS (IVA), de la venta de los productos y servicios que se consumen en lo interno de la economía. </a:t>
          </a:r>
          <a:endParaRPr lang="es-DO" sz="1200">
            <a:effectLst/>
            <a:latin typeface="Times New Roman" panose="02020603050405020304" pitchFamily="18" charset="0"/>
            <a:ea typeface="Times New Roman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583407</xdr:colOff>
      <xdr:row>0</xdr:row>
      <xdr:rowOff>83344</xdr:rowOff>
    </xdr:from>
    <xdr:to>
      <xdr:col>14</xdr:col>
      <xdr:colOff>488156</xdr:colOff>
      <xdr:row>4</xdr:row>
      <xdr:rowOff>45244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821A7A8-FE4B-4D28-852E-D9675A6793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20438" y="83344"/>
          <a:ext cx="2095499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</xdr:row>
      <xdr:rowOff>158750</xdr:rowOff>
    </xdr:from>
    <xdr:to>
      <xdr:col>14</xdr:col>
      <xdr:colOff>524409</xdr:colOff>
      <xdr:row>9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0888640-5BF0-4225-920C-6523F8C9BA9C}"/>
            </a:ext>
          </a:extLst>
        </xdr:cNvPr>
        <xdr:cNvSpPr txBox="1"/>
      </xdr:nvSpPr>
      <xdr:spPr>
        <a:xfrm>
          <a:off x="592667" y="1270000"/>
          <a:ext cx="12430659" cy="444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just">
            <a:spcAft>
              <a:spcPts val="0"/>
            </a:spcAft>
          </a:pP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En esta sección se encuentran las cifras correspondientes a la recaudación total del ITBIS (IVA), pagado mensualmente por los contribuyentes. Estas incluyen la demanda interna de</a:t>
          </a:r>
          <a:r>
            <a:rPr lang="es-DO" sz="1100" baseline="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 la economía</a:t>
          </a: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, es decir, todo el recaudo correspondiente a la partida del ITBIS (IVA), de la venta de los productos y servicios que se consumen en lo interno de la economía. </a:t>
          </a:r>
          <a:endParaRPr lang="es-DO" sz="1200">
            <a:effectLst/>
            <a:latin typeface="Times New Roman" panose="02020603050405020304" pitchFamily="18" charset="0"/>
            <a:ea typeface="Times New Roman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11</xdr:col>
      <xdr:colOff>359832</xdr:colOff>
      <xdr:row>0</xdr:row>
      <xdr:rowOff>120385</xdr:rowOff>
    </xdr:from>
    <xdr:to>
      <xdr:col>14</xdr:col>
      <xdr:colOff>516996</xdr:colOff>
      <xdr:row>4</xdr:row>
      <xdr:rowOff>82285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B121856-5575-4280-97B2-D384C1750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99749" y="120385"/>
          <a:ext cx="2316164" cy="7450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6</xdr:row>
      <xdr:rowOff>158750</xdr:rowOff>
    </xdr:from>
    <xdr:to>
      <xdr:col>15</xdr:col>
      <xdr:colOff>795</xdr:colOff>
      <xdr:row>9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4E0825B-57FC-4FAE-AF35-7F8F56F4C037}"/>
            </a:ext>
          </a:extLst>
        </xdr:cNvPr>
        <xdr:cNvSpPr txBox="1"/>
      </xdr:nvSpPr>
      <xdr:spPr>
        <a:xfrm>
          <a:off x="595314" y="1230313"/>
          <a:ext cx="14324012" cy="47228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just">
            <a:spcAft>
              <a:spcPts val="0"/>
            </a:spcAft>
          </a:pP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En esta sección se encuentran las cifras correspondientes a la recaudación total del ITBIS (IVA), pagado mensualmente por los contribuyentes. Estas incluyen la demanda interna de</a:t>
          </a:r>
          <a:r>
            <a:rPr lang="es-DO" sz="1100" baseline="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 la economía</a:t>
          </a: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, es decir, todo el recaudo correspondiente a la partida del ITBIS (IVA), de la venta de los productos y servicios que se consumen en lo interno de la economía. </a:t>
          </a:r>
          <a:endParaRPr lang="es-DO" sz="1200">
            <a:effectLst/>
            <a:latin typeface="Times New Roman" panose="02020603050405020304" pitchFamily="18" charset="0"/>
            <a:ea typeface="Times New Roman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416718</xdr:colOff>
      <xdr:row>0</xdr:row>
      <xdr:rowOff>142874</xdr:rowOff>
    </xdr:from>
    <xdr:to>
      <xdr:col>14</xdr:col>
      <xdr:colOff>807244</xdr:colOff>
      <xdr:row>4</xdr:row>
      <xdr:rowOff>140493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609513D-0929-4069-B1B0-767F59802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89656" y="142874"/>
          <a:ext cx="2033588" cy="67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6</xdr:row>
      <xdr:rowOff>158750</xdr:rowOff>
    </xdr:from>
    <xdr:to>
      <xdr:col>14</xdr:col>
      <xdr:colOff>831851</xdr:colOff>
      <xdr:row>8</xdr:row>
      <xdr:rowOff>154781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917A369-6696-4B6A-AEAD-C2B930269BE3}"/>
            </a:ext>
          </a:extLst>
        </xdr:cNvPr>
        <xdr:cNvSpPr txBox="1"/>
      </xdr:nvSpPr>
      <xdr:spPr>
        <a:xfrm>
          <a:off x="595314" y="1277938"/>
          <a:ext cx="14476412" cy="42465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just">
            <a:spcAft>
              <a:spcPts val="0"/>
            </a:spcAft>
          </a:pP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En esta sección se encuentran las cifras correspondientes a la recaudación total del ITBIS (IVA), pagado mensualmente por los contribuyentes. Estas incluyen la demanda interna de</a:t>
          </a:r>
          <a:r>
            <a:rPr lang="es-DO" sz="1100" baseline="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 la economía</a:t>
          </a: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, es decir, todo el recaudo correspondiente a la partida del ITBIS (IVA), de la venta de los productos y servicios que se consumen en lo interno de la economía. </a:t>
          </a:r>
          <a:endParaRPr lang="es-DO" sz="1200">
            <a:effectLst/>
            <a:latin typeface="Times New Roman" panose="02020603050405020304" pitchFamily="18" charset="0"/>
            <a:ea typeface="Times New Roman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357187</xdr:colOff>
      <xdr:row>0</xdr:row>
      <xdr:rowOff>83343</xdr:rowOff>
    </xdr:from>
    <xdr:to>
      <xdr:col>14</xdr:col>
      <xdr:colOff>697706</xdr:colOff>
      <xdr:row>4</xdr:row>
      <xdr:rowOff>45243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1F9CCCE-DA53-435C-9768-B9D2D31F1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49187" y="83343"/>
          <a:ext cx="2007394" cy="7119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7</xdr:row>
      <xdr:rowOff>0</xdr:rowOff>
    </xdr:from>
    <xdr:to>
      <xdr:col>10</xdr:col>
      <xdr:colOff>38099</xdr:colOff>
      <xdr:row>9</xdr:row>
      <xdr:rowOff>0</xdr:rowOff>
    </xdr:to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D2CFD630-E8C7-4B5F-B7C5-A9CE9035E7A7}"/>
            </a:ext>
          </a:extLst>
        </xdr:cNvPr>
        <xdr:cNvSpPr txBox="1"/>
      </xdr:nvSpPr>
      <xdr:spPr>
        <a:xfrm>
          <a:off x="761999" y="1323975"/>
          <a:ext cx="10525125" cy="407341"/>
        </a:xfrm>
        <a:prstGeom prst="rect">
          <a:avLst/>
        </a:prstGeom>
        <a:noFill/>
        <a:ln w="12700" cap="flat">
          <a:noFill/>
          <a:miter lim="400000"/>
        </a:ln>
        <a:effectLst/>
        <a:extLst>
          <a:ext uri="{C572A759-6A51-4108-AA02-DFA0A04FC94B}">
            <ma14:wrappingTextBoxFlag xmlns="" xmlns:r="http://schemas.openxmlformats.org/officeDocument/2006/relationships" xmlns:m="http://schemas.openxmlformats.org/officeDocument/2006/math" xmlns:a14="http://schemas.microsoft.com/office/drawing/2010/main" xmlns:ma14="http://schemas.microsoft.com/office/mac/drawingml/2011/main" val="1"/>
          </a:ext>
        </a:extLst>
      </xdr:spPr>
      <xdr:txBody>
        <a:bodyPr wrap="square" lIns="45719" tIns="45719" rIns="45719" bIns="45719" numCol="1" anchor="ctr">
          <a:noAutofit/>
        </a:bodyPr>
        <a:lstStyle/>
        <a:p>
          <a:pPr marL="0" marR="0" indent="0" algn="l" defTabSz="914400" latinLnBrk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defRPr>
          </a:pPr>
          <a:r>
            <a: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rPr>
            <a:t>En esta sección se encuentran las cifras correspondientes a la recaudación total del ITBIS (IVA), pagado </a:t>
          </a:r>
          <a:r>
            <a:rPr lang="en-US"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rPr>
            <a:t>anualmente</a:t>
          </a:r>
          <a:r>
            <a: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rPr>
            <a:t> por los contribuyentes. Estas incluyen la demanda interna de la economía, es decir, todo el recaudo correspondiente a la partida del ITBIS (IVA), de la venta de los productos y servicios que se consumen en lo interno de la economía. </a:t>
          </a:r>
        </a:p>
      </xdr:txBody>
    </xdr:sp>
    <xdr:clientData/>
  </xdr:twoCellAnchor>
  <xdr:twoCellAnchor>
    <xdr:from>
      <xdr:col>7</xdr:col>
      <xdr:colOff>747711</xdr:colOff>
      <xdr:row>0</xdr:row>
      <xdr:rowOff>142875</xdr:rowOff>
    </xdr:from>
    <xdr:to>
      <xdr:col>9</xdr:col>
      <xdr:colOff>842963</xdr:colOff>
      <xdr:row>4</xdr:row>
      <xdr:rowOff>104775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BB6753D-F35A-42A0-B760-C54702C0B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53536" y="142875"/>
          <a:ext cx="1924052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Tema de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Tema de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Tema de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7B1D9-A6AC-43B0-ABFE-3453277EED58}">
  <dimension ref="B1:AU67"/>
  <sheetViews>
    <sheetView showGridLines="0" tabSelected="1" zoomScale="90" zoomScaleNormal="90" workbookViewId="0">
      <pane ySplit="15" topLeftCell="A16" activePane="bottomLeft" state="frozen"/>
      <selection pane="bottomLeft" activeCell="E19" sqref="E19"/>
    </sheetView>
  </sheetViews>
  <sheetFormatPr defaultRowHeight="15"/>
  <cols>
    <col min="2" max="2" width="60.140625" customWidth="1"/>
    <col min="3" max="14" width="14.42578125" customWidth="1"/>
    <col min="15" max="15" width="16.42578125" customWidth="1"/>
  </cols>
  <sheetData>
    <row r="1" spans="2:47" s="1" customFormat="1" ht="14.45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8"/>
      <c r="AH1" s="8"/>
      <c r="AI1" s="8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3"/>
    </row>
    <row r="2" spans="2:47" s="1" customFormat="1" ht="15" customHeight="1">
      <c r="B2" s="209" t="s">
        <v>0</v>
      </c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174"/>
      <c r="Q2" s="174"/>
      <c r="R2" s="174"/>
      <c r="S2" s="174"/>
      <c r="T2" s="174"/>
      <c r="U2" s="174"/>
      <c r="V2" s="174"/>
      <c r="W2" s="174"/>
      <c r="X2" s="174"/>
      <c r="Y2" s="174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4"/>
      <c r="AK2" s="4"/>
      <c r="AL2" s="4"/>
      <c r="AM2" s="4"/>
      <c r="AN2" s="4"/>
      <c r="AO2" s="4"/>
      <c r="AP2" s="4"/>
      <c r="AQ2" s="4"/>
      <c r="AR2" s="4"/>
      <c r="AS2" s="24"/>
      <c r="AT2" s="24"/>
      <c r="AU2" s="5"/>
    </row>
    <row r="3" spans="2:47" s="1" customFormat="1" ht="15" customHeight="1">
      <c r="B3" s="209" t="s">
        <v>1</v>
      </c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174"/>
      <c r="Q3" s="174"/>
      <c r="R3" s="174"/>
      <c r="S3" s="174"/>
      <c r="T3" s="174"/>
      <c r="U3" s="174"/>
      <c r="V3" s="174"/>
      <c r="W3" s="174"/>
      <c r="X3" s="174"/>
      <c r="Y3" s="174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220"/>
      <c r="AK3" s="220"/>
      <c r="AL3" s="220"/>
      <c r="AM3" s="220"/>
      <c r="AN3" s="220"/>
      <c r="AO3" s="220"/>
      <c r="AP3" s="220"/>
      <c r="AQ3" s="220"/>
      <c r="AR3" s="4"/>
      <c r="AS3" s="24"/>
      <c r="AT3" s="24"/>
      <c r="AU3" s="5"/>
    </row>
    <row r="4" spans="2:47" s="1" customFormat="1" ht="15" customHeight="1">
      <c r="B4" s="209" t="s">
        <v>2</v>
      </c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174"/>
      <c r="Q4" s="174"/>
      <c r="R4" s="174"/>
      <c r="S4" s="174"/>
      <c r="T4" s="174"/>
      <c r="U4" s="174"/>
      <c r="V4" s="174"/>
      <c r="W4" s="174"/>
      <c r="X4" s="174"/>
      <c r="Y4" s="174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220"/>
      <c r="AK4" s="220"/>
      <c r="AL4" s="220"/>
      <c r="AM4" s="220"/>
      <c r="AN4" s="220"/>
      <c r="AO4" s="220"/>
      <c r="AP4" s="220"/>
      <c r="AQ4" s="220"/>
      <c r="AR4" s="4"/>
      <c r="AS4" s="24"/>
      <c r="AT4" s="24"/>
      <c r="AU4" s="5"/>
    </row>
    <row r="5" spans="2:47" s="1" customFormat="1" ht="10.15" customHeight="1" thickBot="1">
      <c r="B5" s="6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5"/>
    </row>
    <row r="6" spans="2:47" s="1" customFormat="1" ht="11.45" customHeight="1" thickTop="1" thickBot="1">
      <c r="B6" s="9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1"/>
      <c r="Q6" s="8"/>
      <c r="R6" s="8"/>
      <c r="S6" s="8"/>
      <c r="T6" s="8"/>
      <c r="U6" s="8"/>
      <c r="V6" s="8"/>
      <c r="W6" s="8"/>
      <c r="X6" s="8"/>
      <c r="Y6" s="8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8"/>
      <c r="AS6" s="11"/>
      <c r="AT6" s="11"/>
      <c r="AU6" s="5"/>
    </row>
    <row r="7" spans="2:47" s="1" customFormat="1" ht="15" customHeight="1" thickTop="1">
      <c r="B7" s="12"/>
      <c r="C7" s="12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5"/>
    </row>
    <row r="8" spans="2:47" s="1" customFormat="1" ht="14.45" customHeight="1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5"/>
    </row>
    <row r="9" spans="2:47" s="1" customFormat="1" ht="14.45" customHeight="1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5"/>
    </row>
    <row r="10" spans="2:47" s="1" customFormat="1" ht="14.45" customHeight="1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5"/>
    </row>
    <row r="11" spans="2:47" s="1" customFormat="1" ht="14.45" customHeight="1">
      <c r="B11" s="210" t="s">
        <v>3</v>
      </c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24"/>
      <c r="AT11" s="24"/>
      <c r="AU11" s="5"/>
    </row>
    <row r="12" spans="2:47" s="1" customFormat="1" ht="14.45" customHeight="1">
      <c r="B12" s="211" t="s">
        <v>4</v>
      </c>
      <c r="C12" s="211"/>
      <c r="D12" s="211"/>
      <c r="E12" s="211"/>
      <c r="F12" s="211"/>
      <c r="G12" s="211"/>
      <c r="H12" s="211"/>
      <c r="I12" s="211"/>
      <c r="J12" s="211"/>
      <c r="K12" s="211"/>
      <c r="L12" s="211"/>
      <c r="M12" s="211"/>
      <c r="N12" s="211"/>
      <c r="O12" s="211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24"/>
      <c r="AT12" s="24"/>
      <c r="AU12" s="5"/>
    </row>
    <row r="13" spans="2:47">
      <c r="B13" s="177"/>
      <c r="C13" s="178"/>
      <c r="D13" s="178"/>
      <c r="E13" s="178"/>
      <c r="F13" s="178"/>
      <c r="G13" s="178"/>
      <c r="H13" s="178"/>
      <c r="I13" s="178"/>
      <c r="J13" s="178"/>
      <c r="K13" s="178"/>
      <c r="L13" s="178"/>
      <c r="M13" s="178"/>
      <c r="N13" s="178"/>
      <c r="O13" s="179"/>
    </row>
    <row r="14" spans="2:47" ht="15.75">
      <c r="B14" s="213" t="s">
        <v>5</v>
      </c>
      <c r="C14" s="217" t="s">
        <v>90</v>
      </c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9"/>
      <c r="O14" s="215" t="s">
        <v>7</v>
      </c>
    </row>
    <row r="15" spans="2:47">
      <c r="B15" s="214"/>
      <c r="C15" s="180" t="s">
        <v>6</v>
      </c>
      <c r="D15" s="176" t="s">
        <v>57</v>
      </c>
      <c r="E15" s="176" t="s">
        <v>58</v>
      </c>
      <c r="F15" s="176" t="s">
        <v>59</v>
      </c>
      <c r="G15" s="176" t="s">
        <v>81</v>
      </c>
      <c r="H15" s="176" t="s">
        <v>61</v>
      </c>
      <c r="I15" s="176" t="s">
        <v>62</v>
      </c>
      <c r="J15" s="176" t="s">
        <v>63</v>
      </c>
      <c r="K15" s="176" t="s">
        <v>64</v>
      </c>
      <c r="L15" s="176" t="s">
        <v>65</v>
      </c>
      <c r="M15" s="176" t="s">
        <v>66</v>
      </c>
      <c r="N15" s="176" t="s">
        <v>67</v>
      </c>
      <c r="O15" s="216"/>
    </row>
    <row r="16" spans="2:47" ht="15.75" thickBot="1">
      <c r="B16" s="26" t="s">
        <v>8</v>
      </c>
      <c r="C16" s="25">
        <f>+SUM(C17:C20)</f>
        <v>18455153.609999999</v>
      </c>
      <c r="D16" s="25">
        <f>+SUM(D17:D20)</f>
        <v>18665218.390000001</v>
      </c>
      <c r="E16" s="25">
        <f>+SUM(E17:E20)</f>
        <v>21018721.300000001</v>
      </c>
      <c r="F16" s="25">
        <f t="shared" ref="F16:K16" si="0">+SUM(F17:F20)</f>
        <v>26671725.970000003</v>
      </c>
      <c r="G16" s="25">
        <f t="shared" si="0"/>
        <v>32783345.600000001</v>
      </c>
      <c r="H16" s="25">
        <f t="shared" si="0"/>
        <v>24980296.039999999</v>
      </c>
      <c r="I16" s="25">
        <f t="shared" si="0"/>
        <v>27177498.219999999</v>
      </c>
      <c r="J16" s="25">
        <f t="shared" si="0"/>
        <v>33911463.710000001</v>
      </c>
      <c r="K16" s="25">
        <f t="shared" si="0"/>
        <v>25962978</v>
      </c>
      <c r="L16" s="25">
        <f>+SUM(L17:L20)</f>
        <v>25784319.25</v>
      </c>
      <c r="M16" s="25">
        <f>+SUM(M17:M20)</f>
        <v>43551268.779999994</v>
      </c>
      <c r="N16" s="25">
        <f>+SUM(N17:N20)</f>
        <v>40281353.5</v>
      </c>
      <c r="O16" s="25">
        <f>+SUM(C16:N16)</f>
        <v>339243342.37</v>
      </c>
    </row>
    <row r="17" spans="2:15">
      <c r="B17" s="184" t="s">
        <v>9</v>
      </c>
      <c r="C17" s="28">
        <v>3887604.79</v>
      </c>
      <c r="D17" s="28">
        <v>3800253.91</v>
      </c>
      <c r="E17" s="28">
        <v>3368814.09</v>
      </c>
      <c r="F17" s="28">
        <v>4484035.9000000004</v>
      </c>
      <c r="G17" s="28">
        <v>3850972.42</v>
      </c>
      <c r="H17" s="28">
        <v>3838906.07</v>
      </c>
      <c r="I17" s="28">
        <v>4175216.86</v>
      </c>
      <c r="J17" s="28">
        <v>4875115.84</v>
      </c>
      <c r="K17" s="28">
        <v>402190.6</v>
      </c>
      <c r="L17" s="28">
        <v>1587431.02</v>
      </c>
      <c r="M17" s="28">
        <v>545677.81000000006</v>
      </c>
      <c r="N17" s="28">
        <v>522410.43</v>
      </c>
      <c r="O17" s="28">
        <f t="shared" ref="O17:O63" si="1">+SUM(C17:N17)</f>
        <v>35338629.740000002</v>
      </c>
    </row>
    <row r="18" spans="2:15">
      <c r="B18" s="183" t="s">
        <v>10</v>
      </c>
      <c r="C18" s="30">
        <v>3692755.29</v>
      </c>
      <c r="D18" s="30">
        <v>4362954.32</v>
      </c>
      <c r="E18" s="30">
        <v>5412870.9000000004</v>
      </c>
      <c r="F18" s="30">
        <v>8959450.0800000001</v>
      </c>
      <c r="G18" s="30">
        <v>15490620.08</v>
      </c>
      <c r="H18" s="30">
        <v>5687990.79</v>
      </c>
      <c r="I18" s="30">
        <v>10114936.060000001</v>
      </c>
      <c r="J18" s="30">
        <v>13524946.99</v>
      </c>
      <c r="K18" s="30">
        <v>8644099.5600000005</v>
      </c>
      <c r="L18" s="30">
        <v>9034536.9499999993</v>
      </c>
      <c r="M18" s="30">
        <v>21525451.559999999</v>
      </c>
      <c r="N18" s="30">
        <v>18824111.149999999</v>
      </c>
      <c r="O18" s="30">
        <f t="shared" si="1"/>
        <v>125274723.73000002</v>
      </c>
    </row>
    <row r="19" spans="2:15">
      <c r="B19" s="183" t="s">
        <v>11</v>
      </c>
      <c r="C19" s="30">
        <v>5554240.21</v>
      </c>
      <c r="D19" s="30">
        <v>4014763.53</v>
      </c>
      <c r="E19" s="30">
        <v>6082158.3600000003</v>
      </c>
      <c r="F19" s="30">
        <v>6335079.4600000009</v>
      </c>
      <c r="G19" s="30">
        <v>7261187.7800000003</v>
      </c>
      <c r="H19" s="30">
        <v>8983213.3499999996</v>
      </c>
      <c r="I19" s="30">
        <v>6549796.620000001</v>
      </c>
      <c r="J19" s="30">
        <v>7757997.4199999999</v>
      </c>
      <c r="K19" s="30">
        <v>6668733.5099999998</v>
      </c>
      <c r="L19" s="30">
        <v>7240285.5600000005</v>
      </c>
      <c r="M19" s="30">
        <v>13482970.419999998</v>
      </c>
      <c r="N19" s="30">
        <v>14066799.98</v>
      </c>
      <c r="O19" s="30">
        <f t="shared" si="1"/>
        <v>93997226.200000003</v>
      </c>
    </row>
    <row r="20" spans="2:15">
      <c r="B20" s="183" t="s">
        <v>12</v>
      </c>
      <c r="C20" s="30">
        <v>5320553.32</v>
      </c>
      <c r="D20" s="30">
        <v>6487246.6299999999</v>
      </c>
      <c r="E20" s="30">
        <v>6154877.9500000002</v>
      </c>
      <c r="F20" s="30">
        <v>6893160.5300000003</v>
      </c>
      <c r="G20" s="30">
        <v>6180565.3200000003</v>
      </c>
      <c r="H20" s="30">
        <v>6470185.8300000001</v>
      </c>
      <c r="I20" s="30">
        <v>6337548.6799999997</v>
      </c>
      <c r="J20" s="30">
        <v>7753403.46</v>
      </c>
      <c r="K20" s="30">
        <v>10247954.33</v>
      </c>
      <c r="L20" s="30">
        <v>7922065.7199999997</v>
      </c>
      <c r="M20" s="30">
        <v>7997168.9900000002</v>
      </c>
      <c r="N20" s="30">
        <v>6868031.9400000004</v>
      </c>
      <c r="O20" s="30">
        <f t="shared" si="1"/>
        <v>84632762.699999988</v>
      </c>
    </row>
    <row r="21" spans="2:15" ht="15.75" thickBot="1">
      <c r="B21" s="26" t="s">
        <v>13</v>
      </c>
      <c r="C21" s="25">
        <f>+SUM(C22:C24)</f>
        <v>2815416122.5899992</v>
      </c>
      <c r="D21" s="25">
        <f>+SUM(D22:D24)</f>
        <v>2036934383.7099996</v>
      </c>
      <c r="E21" s="25">
        <f>+SUM(E22:E24)</f>
        <v>2001792358.8400006</v>
      </c>
      <c r="F21" s="25">
        <f t="shared" ref="F21:K21" si="2">+SUM(F22:F24)</f>
        <v>2194543531</v>
      </c>
      <c r="G21" s="25">
        <f t="shared" si="2"/>
        <v>2065975842.04</v>
      </c>
      <c r="H21" s="25">
        <f t="shared" si="2"/>
        <v>2196905621.3799996</v>
      </c>
      <c r="I21" s="25">
        <f t="shared" si="2"/>
        <v>2096675776.4499998</v>
      </c>
      <c r="J21" s="25">
        <f t="shared" si="2"/>
        <v>2277952646.6700001</v>
      </c>
      <c r="K21" s="25">
        <f t="shared" si="2"/>
        <v>2277134631.6700001</v>
      </c>
      <c r="L21" s="25">
        <f>+SUM(L22:L24)</f>
        <v>2287389741.0799999</v>
      </c>
      <c r="M21" s="25">
        <f>+SUM(M22:M24)</f>
        <v>2468199966.2599998</v>
      </c>
      <c r="N21" s="25">
        <f>+SUM(N22:N24)</f>
        <v>2565966798.5799999</v>
      </c>
      <c r="O21" s="25">
        <f t="shared" si="1"/>
        <v>27284887420.269997</v>
      </c>
    </row>
    <row r="22" spans="2:15">
      <c r="B22" s="31" t="s">
        <v>14</v>
      </c>
      <c r="C22" s="32">
        <v>222487113.91999999</v>
      </c>
      <c r="D22" s="32">
        <v>126519824.3</v>
      </c>
      <c r="E22" s="32">
        <v>152678593.25</v>
      </c>
      <c r="F22" s="32">
        <v>160242069.44</v>
      </c>
      <c r="G22" s="32">
        <v>147686448.71000001</v>
      </c>
      <c r="H22" s="32">
        <v>164695229.5</v>
      </c>
      <c r="I22" s="32">
        <v>162528784.22</v>
      </c>
      <c r="J22" s="32">
        <v>188526154.78</v>
      </c>
      <c r="K22" s="32">
        <v>188091289.78</v>
      </c>
      <c r="L22" s="32">
        <v>177384696.5</v>
      </c>
      <c r="M22" s="32">
        <v>171037015.80000001</v>
      </c>
      <c r="N22" s="32">
        <v>210323142.75</v>
      </c>
      <c r="O22" s="32">
        <f t="shared" si="1"/>
        <v>2072200362.9499998</v>
      </c>
    </row>
    <row r="23" spans="2:15">
      <c r="B23" s="34" t="s">
        <v>15</v>
      </c>
      <c r="C23" s="33">
        <v>26852654.530000001</v>
      </c>
      <c r="D23" s="33">
        <v>20115853.440000001</v>
      </c>
      <c r="E23" s="33">
        <v>16029941.52</v>
      </c>
      <c r="F23" s="33">
        <v>51044666.960000001</v>
      </c>
      <c r="G23" s="33">
        <v>27162109.559999999</v>
      </c>
      <c r="H23" s="33">
        <v>28959282.07</v>
      </c>
      <c r="I23" s="33">
        <v>18883840.27</v>
      </c>
      <c r="J23" s="33">
        <v>22932720.530000001</v>
      </c>
      <c r="K23" s="33">
        <v>22932879.530000001</v>
      </c>
      <c r="L23" s="33">
        <v>26682617.739999998</v>
      </c>
      <c r="M23" s="33">
        <v>28216541.530000001</v>
      </c>
      <c r="N23" s="33">
        <v>28392128.640000001</v>
      </c>
      <c r="O23" s="33">
        <f t="shared" si="1"/>
        <v>318205236.31999999</v>
      </c>
    </row>
    <row r="24" spans="2:15">
      <c r="B24" s="34" t="s">
        <v>16</v>
      </c>
      <c r="C24" s="33">
        <f>+SUM(C25:C47)</f>
        <v>2566076354.1399994</v>
      </c>
      <c r="D24" s="33">
        <f>+SUM(D25:D47)</f>
        <v>1890298705.9699996</v>
      </c>
      <c r="E24" s="33">
        <f>+SUM(E25:E47)</f>
        <v>1833083824.0700006</v>
      </c>
      <c r="F24" s="33">
        <f t="shared" ref="F24:K24" si="3">+SUM(F25:F47)</f>
        <v>1983256794.6000001</v>
      </c>
      <c r="G24" s="33">
        <f t="shared" si="3"/>
        <v>1891127283.77</v>
      </c>
      <c r="H24" s="33">
        <f t="shared" si="3"/>
        <v>2003251109.8099997</v>
      </c>
      <c r="I24" s="33">
        <f t="shared" si="3"/>
        <v>1915263151.9599998</v>
      </c>
      <c r="J24" s="33">
        <f t="shared" si="3"/>
        <v>2066493771.3599999</v>
      </c>
      <c r="K24" s="33">
        <f t="shared" si="3"/>
        <v>2066110462.3599999</v>
      </c>
      <c r="L24" s="33">
        <f>+SUM(L25:L47)</f>
        <v>2083322426.8400002</v>
      </c>
      <c r="M24" s="33">
        <f>+SUM(M25:M47)</f>
        <v>2268946408.9299998</v>
      </c>
      <c r="N24" s="33">
        <f>+SUM(N25:N47)</f>
        <v>2327251527.1900001</v>
      </c>
      <c r="O24" s="33">
        <f t="shared" si="1"/>
        <v>24894481820.999996</v>
      </c>
    </row>
    <row r="25" spans="2:15">
      <c r="B25" s="183" t="s">
        <v>17</v>
      </c>
      <c r="C25" s="30">
        <v>88448404.030000001</v>
      </c>
      <c r="D25" s="30">
        <v>58442713.789999999</v>
      </c>
      <c r="E25" s="30">
        <v>77928792.310000002</v>
      </c>
      <c r="F25" s="30">
        <v>97589683.390000001</v>
      </c>
      <c r="G25" s="30">
        <v>55844658.799999997</v>
      </c>
      <c r="H25" s="30">
        <v>88572838.459999993</v>
      </c>
      <c r="I25" s="30">
        <v>73892699.530000001</v>
      </c>
      <c r="J25" s="30">
        <v>75754470.489999995</v>
      </c>
      <c r="K25" s="30">
        <v>75765396.489999995</v>
      </c>
      <c r="L25" s="30">
        <v>84494928.640000001</v>
      </c>
      <c r="M25" s="30">
        <v>90688606.209999993</v>
      </c>
      <c r="N25" s="30">
        <v>111063578.83</v>
      </c>
      <c r="O25" s="30">
        <f t="shared" si="1"/>
        <v>978486770.97000003</v>
      </c>
    </row>
    <row r="26" spans="2:15">
      <c r="B26" s="183" t="s">
        <v>71</v>
      </c>
      <c r="C26" s="30">
        <v>6125894.3600000003</v>
      </c>
      <c r="D26" s="30">
        <v>2790182.34</v>
      </c>
      <c r="E26" s="30">
        <v>3654725.15</v>
      </c>
      <c r="F26" s="30">
        <v>4025170.26</v>
      </c>
      <c r="G26" s="30">
        <v>3019862.72</v>
      </c>
      <c r="H26" s="30">
        <v>3793362.24</v>
      </c>
      <c r="I26" s="30">
        <v>4840961.41</v>
      </c>
      <c r="J26" s="30">
        <v>3955952</v>
      </c>
      <c r="K26" s="30">
        <v>3955511</v>
      </c>
      <c r="L26" s="30">
        <v>3753528.64</v>
      </c>
      <c r="M26" s="30">
        <v>5130668.84</v>
      </c>
      <c r="N26" s="30">
        <v>14869056.84</v>
      </c>
      <c r="O26" s="30">
        <f t="shared" si="1"/>
        <v>59914875.800000012</v>
      </c>
    </row>
    <row r="27" spans="2:15">
      <c r="B27" s="183" t="s">
        <v>19</v>
      </c>
      <c r="C27" s="30">
        <v>117074825.48999999</v>
      </c>
      <c r="D27" s="30">
        <v>90092729.409999996</v>
      </c>
      <c r="E27" s="30">
        <v>76478025.159999996</v>
      </c>
      <c r="F27" s="30">
        <v>92446418.609999999</v>
      </c>
      <c r="G27" s="30">
        <v>62813161.799999997</v>
      </c>
      <c r="H27" s="30">
        <v>84822322.819999993</v>
      </c>
      <c r="I27" s="30">
        <v>65393622.07</v>
      </c>
      <c r="J27" s="30">
        <v>74109215.920000002</v>
      </c>
      <c r="K27" s="30">
        <v>74106943.920000002</v>
      </c>
      <c r="L27" s="30">
        <v>81351247.120000005</v>
      </c>
      <c r="M27" s="30">
        <v>96969835.75</v>
      </c>
      <c r="N27" s="30">
        <v>92967330.290000007</v>
      </c>
      <c r="O27" s="30">
        <f t="shared" si="1"/>
        <v>1008625678.3599999</v>
      </c>
    </row>
    <row r="28" spans="2:15">
      <c r="B28" s="183" t="s">
        <v>20</v>
      </c>
      <c r="C28" s="30">
        <v>57648910.240000002</v>
      </c>
      <c r="D28" s="30">
        <v>69883659.920000002</v>
      </c>
      <c r="E28" s="30">
        <v>65606589.189999998</v>
      </c>
      <c r="F28" s="30">
        <v>77066111.510000005</v>
      </c>
      <c r="G28" s="30">
        <v>65468851.130000003</v>
      </c>
      <c r="H28" s="30">
        <v>62298178.909999996</v>
      </c>
      <c r="I28" s="30">
        <v>61225061.350000001</v>
      </c>
      <c r="J28" s="30">
        <v>63126893.909999996</v>
      </c>
      <c r="K28" s="30">
        <v>63129994.909999996</v>
      </c>
      <c r="L28" s="30">
        <v>58828638.969999999</v>
      </c>
      <c r="M28" s="30">
        <v>52531367.82</v>
      </c>
      <c r="N28" s="30">
        <v>5847407.5800000001</v>
      </c>
      <c r="O28" s="30">
        <f t="shared" si="1"/>
        <v>702661665.44000006</v>
      </c>
    </row>
    <row r="29" spans="2:15">
      <c r="B29" s="183" t="s">
        <v>21</v>
      </c>
      <c r="C29" s="30">
        <v>888794295.78999996</v>
      </c>
      <c r="D29" s="30">
        <v>428174381.33999997</v>
      </c>
      <c r="E29" s="30">
        <v>385589008.36000001</v>
      </c>
      <c r="F29" s="30">
        <v>531152230.13999999</v>
      </c>
      <c r="G29" s="30">
        <v>532579682.99000001</v>
      </c>
      <c r="H29" s="30">
        <v>504080839.74000001</v>
      </c>
      <c r="I29" s="30">
        <v>486019158.18000001</v>
      </c>
      <c r="J29" s="30">
        <v>587721791.60000002</v>
      </c>
      <c r="K29" s="30">
        <v>588023161.60000002</v>
      </c>
      <c r="L29" s="30">
        <v>563687444.63</v>
      </c>
      <c r="M29" s="30">
        <v>650281138.23000002</v>
      </c>
      <c r="N29" s="30">
        <v>712751203.13</v>
      </c>
      <c r="O29" s="30">
        <f t="shared" si="1"/>
        <v>6858854335.7300005</v>
      </c>
    </row>
    <row r="30" spans="2:15">
      <c r="B30" s="183" t="s">
        <v>22</v>
      </c>
      <c r="C30" s="30">
        <v>11220423.960000001</v>
      </c>
      <c r="D30" s="30">
        <v>12599413.92</v>
      </c>
      <c r="E30" s="30">
        <v>8737911.7200000007</v>
      </c>
      <c r="F30" s="30">
        <v>10228962.26</v>
      </c>
      <c r="G30" s="30">
        <v>14265064.07</v>
      </c>
      <c r="H30" s="30">
        <v>3913640.63</v>
      </c>
      <c r="I30" s="30">
        <v>6290541.0700000003</v>
      </c>
      <c r="J30" s="30">
        <v>7204575.8099999996</v>
      </c>
      <c r="K30" s="30">
        <v>7195259.8099999996</v>
      </c>
      <c r="L30" s="30">
        <v>6514278.5899999999</v>
      </c>
      <c r="M30" s="30">
        <v>5777030.7699999996</v>
      </c>
      <c r="N30" s="30">
        <v>7149201.5899999999</v>
      </c>
      <c r="O30" s="30">
        <f t="shared" si="1"/>
        <v>101096304.2</v>
      </c>
    </row>
    <row r="31" spans="2:15">
      <c r="B31" s="183" t="s">
        <v>23</v>
      </c>
      <c r="C31" s="30">
        <v>137803945.05000001</v>
      </c>
      <c r="D31" s="30">
        <v>131285297.5</v>
      </c>
      <c r="E31" s="30">
        <v>132344259.58</v>
      </c>
      <c r="F31" s="30">
        <v>139414054.53999999</v>
      </c>
      <c r="G31" s="30">
        <v>137805037.27000001</v>
      </c>
      <c r="H31" s="30">
        <v>139420768.66</v>
      </c>
      <c r="I31" s="30">
        <v>127748778.39</v>
      </c>
      <c r="J31" s="30">
        <v>145128857.65000001</v>
      </c>
      <c r="K31" s="30">
        <v>144997297.65000001</v>
      </c>
      <c r="L31" s="30">
        <v>140385636.78999999</v>
      </c>
      <c r="M31" s="30">
        <v>151240887.59</v>
      </c>
      <c r="N31" s="30">
        <v>163935236.28999999</v>
      </c>
      <c r="O31" s="30">
        <f t="shared" si="1"/>
        <v>1691510056.9599998</v>
      </c>
    </row>
    <row r="32" spans="2:15">
      <c r="B32" s="183" t="s">
        <v>24</v>
      </c>
      <c r="C32" s="30">
        <v>2514945.85</v>
      </c>
      <c r="D32" s="30">
        <v>2560981.86</v>
      </c>
      <c r="E32" s="30">
        <v>6865599.7599999998</v>
      </c>
      <c r="F32" s="30">
        <v>6922272.2999999998</v>
      </c>
      <c r="G32" s="30">
        <v>8419532.0999999996</v>
      </c>
      <c r="H32" s="30">
        <v>6311535.2999999998</v>
      </c>
      <c r="I32" s="30">
        <v>6428147.2400000002</v>
      </c>
      <c r="J32" s="30">
        <v>8651639.1600000001</v>
      </c>
      <c r="K32" s="30">
        <v>8651667.1600000001</v>
      </c>
      <c r="L32" s="30">
        <v>7340746.1600000001</v>
      </c>
      <c r="M32" s="30">
        <v>13697786.08</v>
      </c>
      <c r="N32" s="30">
        <v>14484718.109999999</v>
      </c>
      <c r="O32" s="30">
        <f t="shared" si="1"/>
        <v>92849571.079999983</v>
      </c>
    </row>
    <row r="33" spans="2:15">
      <c r="B33" s="183" t="s">
        <v>25</v>
      </c>
      <c r="C33" s="30">
        <v>21177378.34</v>
      </c>
      <c r="D33" s="30">
        <v>14234416.779999999</v>
      </c>
      <c r="E33" s="30">
        <v>14899034.66</v>
      </c>
      <c r="F33" s="30">
        <v>17203591.759999998</v>
      </c>
      <c r="G33" s="30">
        <v>13705603.65</v>
      </c>
      <c r="H33" s="30">
        <v>16002747.380000001</v>
      </c>
      <c r="I33" s="30">
        <v>16445192.039999999</v>
      </c>
      <c r="J33" s="30">
        <v>17499290.380000003</v>
      </c>
      <c r="K33" s="30">
        <v>17502596.380000003</v>
      </c>
      <c r="L33" s="30">
        <v>15017334.83</v>
      </c>
      <c r="M33" s="30">
        <v>9936757.8699999992</v>
      </c>
      <c r="N33" s="30">
        <v>11782576.74</v>
      </c>
      <c r="O33" s="30">
        <f t="shared" si="1"/>
        <v>185406520.81</v>
      </c>
    </row>
    <row r="34" spans="2:15">
      <c r="B34" s="183" t="s">
        <v>26</v>
      </c>
      <c r="C34" s="30">
        <v>167066946.81999999</v>
      </c>
      <c r="D34" s="30">
        <v>96467001.819999993</v>
      </c>
      <c r="E34" s="30">
        <v>56981385.780000001</v>
      </c>
      <c r="F34" s="30">
        <v>55242232.369999997</v>
      </c>
      <c r="G34" s="30">
        <v>71925082.109999999</v>
      </c>
      <c r="H34" s="30">
        <v>73714060.719999999</v>
      </c>
      <c r="I34" s="30">
        <v>93347292.120000005</v>
      </c>
      <c r="J34" s="30">
        <v>76257226.980000004</v>
      </c>
      <c r="K34" s="30">
        <v>76223121.980000004</v>
      </c>
      <c r="L34" s="30">
        <v>84167065.730000004</v>
      </c>
      <c r="M34" s="30">
        <v>98291461.140000001</v>
      </c>
      <c r="N34" s="30">
        <v>84294264.150000006</v>
      </c>
      <c r="O34" s="30">
        <f t="shared" si="1"/>
        <v>1033977141.72</v>
      </c>
    </row>
    <row r="35" spans="2:15">
      <c r="B35" s="183" t="s">
        <v>27</v>
      </c>
      <c r="C35" s="30">
        <v>28763414.27</v>
      </c>
      <c r="D35" s="30">
        <v>34929229.960000001</v>
      </c>
      <c r="E35" s="30">
        <v>40393377.25</v>
      </c>
      <c r="F35" s="30">
        <v>35686626.090000004</v>
      </c>
      <c r="G35" s="30">
        <v>28653761.550000001</v>
      </c>
      <c r="H35" s="30">
        <v>18993232.84</v>
      </c>
      <c r="I35" s="30">
        <v>36792817.600000001</v>
      </c>
      <c r="J35" s="30">
        <v>17516996.84</v>
      </c>
      <c r="K35" s="30">
        <v>17512243.84</v>
      </c>
      <c r="L35" s="30">
        <v>17975121.989999998</v>
      </c>
      <c r="M35" s="30">
        <v>45001938.299999997</v>
      </c>
      <c r="N35" s="30">
        <v>46853245.490000002</v>
      </c>
      <c r="O35" s="30">
        <f t="shared" si="1"/>
        <v>369072006.02000004</v>
      </c>
    </row>
    <row r="36" spans="2:15">
      <c r="B36" s="183" t="s">
        <v>28</v>
      </c>
      <c r="C36" s="30">
        <v>125114857.75</v>
      </c>
      <c r="D36" s="30">
        <v>145375267.84999999</v>
      </c>
      <c r="E36" s="30">
        <v>164087706.09</v>
      </c>
      <c r="F36" s="30">
        <v>170329774.25</v>
      </c>
      <c r="G36" s="30">
        <v>150124746.91</v>
      </c>
      <c r="H36" s="30">
        <v>168007025.37</v>
      </c>
      <c r="I36" s="30">
        <v>113380916.12</v>
      </c>
      <c r="J36" s="30">
        <v>149513755.81</v>
      </c>
      <c r="K36" s="30">
        <v>149432639.81</v>
      </c>
      <c r="L36" s="30">
        <v>140261201.34</v>
      </c>
      <c r="M36" s="30">
        <v>156165882.28</v>
      </c>
      <c r="N36" s="30">
        <v>157226219.47999999</v>
      </c>
      <c r="O36" s="30">
        <f t="shared" si="1"/>
        <v>1789019993.0599999</v>
      </c>
    </row>
    <row r="37" spans="2:15">
      <c r="B37" s="183" t="s">
        <v>29</v>
      </c>
      <c r="C37" s="30">
        <v>100104076.41</v>
      </c>
      <c r="D37" s="30">
        <v>94228772.299999997</v>
      </c>
      <c r="E37" s="30">
        <v>98191533.120000005</v>
      </c>
      <c r="F37" s="30">
        <v>91448436.090000004</v>
      </c>
      <c r="G37" s="30">
        <v>90001776.5</v>
      </c>
      <c r="H37" s="30">
        <v>94346934.420000002</v>
      </c>
      <c r="I37" s="30">
        <v>103371392.58</v>
      </c>
      <c r="J37" s="30">
        <v>114159655.95</v>
      </c>
      <c r="K37" s="30">
        <v>114162943.95</v>
      </c>
      <c r="L37" s="30">
        <v>101544241.92</v>
      </c>
      <c r="M37" s="30">
        <v>114286037.83</v>
      </c>
      <c r="N37" s="30">
        <v>97927715.060000002</v>
      </c>
      <c r="O37" s="30">
        <f t="shared" si="1"/>
        <v>1213773516.1299999</v>
      </c>
    </row>
    <row r="38" spans="2:15">
      <c r="B38" s="183" t="s">
        <v>30</v>
      </c>
      <c r="C38" s="30">
        <v>35635348.990000002</v>
      </c>
      <c r="D38" s="30">
        <v>18204151.719999999</v>
      </c>
      <c r="E38" s="30">
        <v>10019179.4</v>
      </c>
      <c r="F38" s="30">
        <v>13172902.720000001</v>
      </c>
      <c r="G38" s="30">
        <v>16304485.449999999</v>
      </c>
      <c r="H38" s="30">
        <v>30571105.16</v>
      </c>
      <c r="I38" s="30">
        <v>11363916.060000001</v>
      </c>
      <c r="J38" s="30">
        <v>21947075.510000002</v>
      </c>
      <c r="K38" s="30">
        <v>21925319.510000002</v>
      </c>
      <c r="L38" s="30">
        <v>20589824.219999999</v>
      </c>
      <c r="M38" s="30">
        <v>24149889.199999999</v>
      </c>
      <c r="N38" s="30">
        <v>28736394.789999999</v>
      </c>
      <c r="O38" s="30">
        <f t="shared" si="1"/>
        <v>252619592.72999996</v>
      </c>
    </row>
    <row r="39" spans="2:15">
      <c r="B39" s="183" t="s">
        <v>31</v>
      </c>
      <c r="C39" s="30">
        <v>8136790.1100000003</v>
      </c>
      <c r="D39" s="30">
        <v>5961987.5999999996</v>
      </c>
      <c r="E39" s="30">
        <v>6769286.8399999999</v>
      </c>
      <c r="F39" s="30">
        <v>5748660.46</v>
      </c>
      <c r="G39" s="30">
        <v>4886824.45</v>
      </c>
      <c r="H39" s="30">
        <v>5467958.7699999996</v>
      </c>
      <c r="I39" s="30">
        <v>5406522.3399999999</v>
      </c>
      <c r="J39" s="30">
        <v>6375135.4400000004</v>
      </c>
      <c r="K39" s="30">
        <v>6486349.4400000004</v>
      </c>
      <c r="L39" s="30">
        <v>3862272.78</v>
      </c>
      <c r="M39" s="30">
        <v>5810488.3700000001</v>
      </c>
      <c r="N39" s="30">
        <v>1445410.11</v>
      </c>
      <c r="O39" s="30">
        <f t="shared" si="1"/>
        <v>66357686.710000001</v>
      </c>
    </row>
    <row r="40" spans="2:15">
      <c r="B40" s="183" t="s">
        <v>32</v>
      </c>
      <c r="C40" s="30">
        <v>1557992.94</v>
      </c>
      <c r="D40" s="30">
        <v>871286.01</v>
      </c>
      <c r="E40" s="30">
        <v>1625657.39</v>
      </c>
      <c r="F40" s="30">
        <v>1074634.17</v>
      </c>
      <c r="G40" s="30">
        <v>1313693.0900000001</v>
      </c>
      <c r="H40" s="30">
        <v>1411400.39</v>
      </c>
      <c r="I40" s="30">
        <v>4868697.1100000003</v>
      </c>
      <c r="J40" s="30">
        <v>5058334.58</v>
      </c>
      <c r="K40" s="30">
        <v>5058334.58</v>
      </c>
      <c r="L40" s="30">
        <v>5016294.05</v>
      </c>
      <c r="M40" s="30">
        <v>5273924.8099999996</v>
      </c>
      <c r="N40" s="30">
        <v>4746909.3099999996</v>
      </c>
      <c r="O40" s="30">
        <f t="shared" si="1"/>
        <v>37877158.43</v>
      </c>
    </row>
    <row r="41" spans="2:15">
      <c r="B41" s="183" t="s">
        <v>33</v>
      </c>
      <c r="C41" s="30">
        <v>58696692.060000002</v>
      </c>
      <c r="D41" s="30">
        <v>53614964.549999997</v>
      </c>
      <c r="E41" s="30">
        <v>55674493.409999996</v>
      </c>
      <c r="F41" s="30">
        <v>53591472.140000001</v>
      </c>
      <c r="G41" s="30">
        <v>53455447.310000002</v>
      </c>
      <c r="H41" s="30">
        <v>57915170.82</v>
      </c>
      <c r="I41" s="30">
        <v>54277014.920000002</v>
      </c>
      <c r="J41" s="30">
        <v>55298643.039999999</v>
      </c>
      <c r="K41" s="30">
        <v>55277694.039999999</v>
      </c>
      <c r="L41" s="30">
        <v>98995036.230000004</v>
      </c>
      <c r="M41" s="30">
        <v>62178890.990000002</v>
      </c>
      <c r="N41" s="30">
        <v>61211347.700000003</v>
      </c>
      <c r="O41" s="30">
        <f t="shared" si="1"/>
        <v>720186867.21000004</v>
      </c>
    </row>
    <row r="42" spans="2:15">
      <c r="B42" s="183" t="s">
        <v>34</v>
      </c>
      <c r="C42" s="30">
        <v>1171705.33</v>
      </c>
      <c r="D42" s="30">
        <v>186090.53</v>
      </c>
      <c r="E42" s="30">
        <v>732756.9</v>
      </c>
      <c r="F42" s="30">
        <v>215798.59</v>
      </c>
      <c r="G42" s="30">
        <v>112246.84</v>
      </c>
      <c r="H42" s="30">
        <v>132201.37</v>
      </c>
      <c r="I42" s="30">
        <v>468200.42</v>
      </c>
      <c r="J42" s="30">
        <v>792733.76</v>
      </c>
      <c r="K42" s="30">
        <v>787324.76</v>
      </c>
      <c r="L42" s="30">
        <v>1353670.04</v>
      </c>
      <c r="M42" s="30">
        <v>510483.29</v>
      </c>
      <c r="N42" s="30">
        <v>443546.61</v>
      </c>
      <c r="O42" s="30">
        <f t="shared" si="1"/>
        <v>6906758.4400000004</v>
      </c>
    </row>
    <row r="43" spans="2:15">
      <c r="B43" s="183" t="s">
        <v>35</v>
      </c>
      <c r="C43" s="30">
        <v>30636969.539999999</v>
      </c>
      <c r="D43" s="30">
        <v>14615813.970000001</v>
      </c>
      <c r="E43" s="30">
        <v>10199553.699999999</v>
      </c>
      <c r="F43" s="30">
        <v>11031662.310000001</v>
      </c>
      <c r="G43" s="30">
        <v>13414250.27</v>
      </c>
      <c r="H43" s="30">
        <v>15730026.039999999</v>
      </c>
      <c r="I43" s="30">
        <v>13905196.15</v>
      </c>
      <c r="J43" s="30">
        <v>12402101.67</v>
      </c>
      <c r="K43" s="30">
        <v>12407957.67</v>
      </c>
      <c r="L43" s="30">
        <v>18445224.300000001</v>
      </c>
      <c r="M43" s="30">
        <v>12985552.91</v>
      </c>
      <c r="N43" s="30">
        <v>16419451</v>
      </c>
      <c r="O43" s="30">
        <f t="shared" si="1"/>
        <v>182193759.53</v>
      </c>
    </row>
    <row r="44" spans="2:15">
      <c r="B44" s="183" t="s">
        <v>36</v>
      </c>
      <c r="C44" s="30">
        <v>42069611.380000003</v>
      </c>
      <c r="D44" s="30">
        <v>11787523.08</v>
      </c>
      <c r="E44" s="30">
        <v>24289077.780000001</v>
      </c>
      <c r="F44" s="30">
        <v>19212754.890000001</v>
      </c>
      <c r="G44" s="30">
        <v>19565691.760000002</v>
      </c>
      <c r="H44" s="30">
        <v>25251694.789999999</v>
      </c>
      <c r="I44" s="30">
        <v>19355237.68</v>
      </c>
      <c r="J44" s="30">
        <v>31526738</v>
      </c>
      <c r="K44" s="30">
        <v>31147833</v>
      </c>
      <c r="L44" s="30">
        <v>20380410.989999998</v>
      </c>
      <c r="M44" s="30">
        <v>23372872.850000001</v>
      </c>
      <c r="N44" s="30">
        <v>30538319.440000001</v>
      </c>
      <c r="O44" s="30">
        <f t="shared" si="1"/>
        <v>298497765.64000005</v>
      </c>
    </row>
    <row r="45" spans="2:15">
      <c r="B45" s="183" t="s">
        <v>37</v>
      </c>
      <c r="C45" s="30">
        <v>122964594.06999999</v>
      </c>
      <c r="D45" s="30">
        <v>44514897.07</v>
      </c>
      <c r="E45" s="30">
        <v>47462247.649999999</v>
      </c>
      <c r="F45" s="30">
        <v>50167302.490000002</v>
      </c>
      <c r="G45" s="30">
        <v>58935366</v>
      </c>
      <c r="H45" s="30">
        <v>84324498.609999999</v>
      </c>
      <c r="I45" s="30">
        <v>62309037.840000004</v>
      </c>
      <c r="J45" s="30">
        <v>53472444.369999997</v>
      </c>
      <c r="K45" s="30">
        <v>53370469.369999997</v>
      </c>
      <c r="L45" s="30">
        <v>64651371.770000003</v>
      </c>
      <c r="M45" s="30">
        <v>138507759.84</v>
      </c>
      <c r="N45" s="30">
        <v>148607613.86000001</v>
      </c>
      <c r="O45" s="30">
        <f t="shared" si="1"/>
        <v>929287602.94000006</v>
      </c>
    </row>
    <row r="46" spans="2:15">
      <c r="B46" s="183" t="s">
        <v>38</v>
      </c>
      <c r="C46" s="30">
        <v>194410067.63</v>
      </c>
      <c r="D46" s="30">
        <v>235941112.88999999</v>
      </c>
      <c r="E46" s="30">
        <v>239073001.44999999</v>
      </c>
      <c r="F46" s="30">
        <v>246732126.84999999</v>
      </c>
      <c r="G46" s="30">
        <v>207360025.65000001</v>
      </c>
      <c r="H46" s="30">
        <v>229992184.28999999</v>
      </c>
      <c r="I46" s="30">
        <v>239144247.30000001</v>
      </c>
      <c r="J46" s="30">
        <v>246714171.00999999</v>
      </c>
      <c r="K46" s="30">
        <v>246642159.00999999</v>
      </c>
      <c r="L46" s="30">
        <v>249853681.91999999</v>
      </c>
      <c r="M46" s="30">
        <v>249003625.34999999</v>
      </c>
      <c r="N46" s="30">
        <v>217644311.72999999</v>
      </c>
      <c r="O46" s="30">
        <f t="shared" si="1"/>
        <v>2802510715.0799999</v>
      </c>
    </row>
    <row r="47" spans="2:15">
      <c r="B47" s="183" t="s">
        <v>39</v>
      </c>
      <c r="C47" s="30">
        <v>318938263.73000002</v>
      </c>
      <c r="D47" s="30">
        <v>323536829.75999999</v>
      </c>
      <c r="E47" s="30">
        <v>305480621.42000002</v>
      </c>
      <c r="F47" s="30">
        <v>253553916.41</v>
      </c>
      <c r="G47" s="30">
        <v>281152431.35000002</v>
      </c>
      <c r="H47" s="30">
        <v>288177382.07999998</v>
      </c>
      <c r="I47" s="30">
        <v>308988502.44</v>
      </c>
      <c r="J47" s="30">
        <v>292306071.48000002</v>
      </c>
      <c r="K47" s="30">
        <v>292348242.48000002</v>
      </c>
      <c r="L47" s="30">
        <v>294853225.19</v>
      </c>
      <c r="M47" s="30">
        <v>257153522.61000001</v>
      </c>
      <c r="N47" s="30">
        <v>296306469.06</v>
      </c>
      <c r="O47" s="30">
        <f t="shared" si="1"/>
        <v>3512795478.0100002</v>
      </c>
    </row>
    <row r="48" spans="2:15" ht="15.75" thickBot="1">
      <c r="B48" s="26" t="s">
        <v>40</v>
      </c>
      <c r="C48" s="35">
        <f>+C49+C50+C51+C55+C56+C57+C58+C59+C60+C61+C62</f>
        <v>4904119100.5799999</v>
      </c>
      <c r="D48" s="35">
        <f>+D49+D50+D51+D55+D56+D57+D58+D59+D60+D61+D62</f>
        <v>4233808004.8700004</v>
      </c>
      <c r="E48" s="35">
        <f>+E49+E50+E51+E55+E56+E57+E58+E59+E60+E61+E62</f>
        <v>4081425054.1899996</v>
      </c>
      <c r="F48" s="35">
        <f t="shared" ref="F48:K48" si="4">+F49+F50+F51+F55+F56+F57+F58+F59+F60+F61+F62</f>
        <v>4318325023.1899996</v>
      </c>
      <c r="G48" s="35">
        <f t="shared" si="4"/>
        <v>4030675077.1799998</v>
      </c>
      <c r="H48" s="35">
        <f t="shared" si="4"/>
        <v>3830020437.7700005</v>
      </c>
      <c r="I48" s="35">
        <f t="shared" si="4"/>
        <v>3710451411.0800004</v>
      </c>
      <c r="J48" s="35">
        <f t="shared" si="4"/>
        <v>4141845972.9299998</v>
      </c>
      <c r="K48" s="35">
        <f t="shared" si="4"/>
        <v>3920148284.96</v>
      </c>
      <c r="L48" s="35">
        <f>+L49+L50+L51+L55+L56+L57+L58+L59+L60+L61+L62</f>
        <v>3708524297.3000002</v>
      </c>
      <c r="M48" s="35">
        <f>+M49+M50+M51+M55+M56+M57+M58+M59+M60+M61+M62</f>
        <v>3927024703.8000002</v>
      </c>
      <c r="N48" s="35">
        <f>+N49+N50+N51+N55+N56+N57+N58+N59+N60+N61+N62</f>
        <v>4093086240.4899998</v>
      </c>
      <c r="O48" s="35">
        <f t="shared" si="1"/>
        <v>48899453608.340004</v>
      </c>
    </row>
    <row r="49" spans="2:25">
      <c r="B49" s="31" t="s">
        <v>41</v>
      </c>
      <c r="C49" s="32">
        <v>33589442.520000003</v>
      </c>
      <c r="D49" s="32">
        <v>11524321.16</v>
      </c>
      <c r="E49" s="32">
        <v>19852755.109999999</v>
      </c>
      <c r="F49" s="32">
        <v>9660634.6099999994</v>
      </c>
      <c r="G49" s="32">
        <v>32377902.25</v>
      </c>
      <c r="H49" s="32">
        <v>23385020.539999999</v>
      </c>
      <c r="I49" s="32">
        <v>18235970.59</v>
      </c>
      <c r="J49" s="32">
        <v>16645560.77</v>
      </c>
      <c r="K49" s="32">
        <v>28247623.699999999</v>
      </c>
      <c r="L49" s="32">
        <v>18090844.23</v>
      </c>
      <c r="M49" s="32">
        <v>22346127.969999999</v>
      </c>
      <c r="N49" s="32">
        <v>36934995.32</v>
      </c>
      <c r="O49" s="32">
        <f t="shared" si="1"/>
        <v>270891198.76999998</v>
      </c>
    </row>
    <row r="50" spans="2:25">
      <c r="B50" s="34" t="s">
        <v>42</v>
      </c>
      <c r="C50" s="33">
        <v>163397735.22999999</v>
      </c>
      <c r="D50" s="33">
        <v>143786271.84</v>
      </c>
      <c r="E50" s="33">
        <v>148251373.36000001</v>
      </c>
      <c r="F50" s="33">
        <v>162704536.97999999</v>
      </c>
      <c r="G50" s="33">
        <v>164869260.83000001</v>
      </c>
      <c r="H50" s="33">
        <v>149901036.31999999</v>
      </c>
      <c r="I50" s="33">
        <v>144554663.11000001</v>
      </c>
      <c r="J50" s="33">
        <v>169226537.13</v>
      </c>
      <c r="K50" s="33">
        <v>151021298.44</v>
      </c>
      <c r="L50" s="33">
        <v>140319806.08000001</v>
      </c>
      <c r="M50" s="33">
        <v>154882894.30000001</v>
      </c>
      <c r="N50" s="33">
        <v>158956988.88</v>
      </c>
      <c r="O50" s="33">
        <f t="shared" si="1"/>
        <v>1851872402.5</v>
      </c>
    </row>
    <row r="51" spans="2:25">
      <c r="B51" s="34" t="s">
        <v>43</v>
      </c>
      <c r="C51" s="33">
        <f>+SUM(C52:C54)</f>
        <v>1931689994.96</v>
      </c>
      <c r="D51" s="33">
        <f>+SUM(D52:D54)</f>
        <v>1189831180.9300001</v>
      </c>
      <c r="E51" s="33">
        <f>+SUM(E52:E54)</f>
        <v>1132796831.99</v>
      </c>
      <c r="F51" s="33">
        <f t="shared" ref="F51:J51" si="5">+SUM(F52:F54)</f>
        <v>1180796002.9099998</v>
      </c>
      <c r="G51" s="33">
        <f t="shared" si="5"/>
        <v>1047208246.2</v>
      </c>
      <c r="H51" s="33">
        <f t="shared" si="5"/>
        <v>1088743225.8200002</v>
      </c>
      <c r="I51" s="33">
        <f t="shared" si="5"/>
        <v>1023139416.53</v>
      </c>
      <c r="J51" s="33">
        <f t="shared" si="5"/>
        <v>1102277922.3499999</v>
      </c>
      <c r="K51" s="33">
        <f>+SUM(K52:K54)</f>
        <v>1126815865.76</v>
      </c>
      <c r="L51" s="33">
        <f>+SUM(L52:L54)</f>
        <v>1062735627.6500001</v>
      </c>
      <c r="M51" s="33">
        <f>+SUM(M52:M54)</f>
        <v>1087113788.24</v>
      </c>
      <c r="N51" s="33">
        <f>+SUM(N52:N54)</f>
        <v>1249250542.27</v>
      </c>
      <c r="O51" s="33">
        <f t="shared" si="1"/>
        <v>14222398645.610001</v>
      </c>
    </row>
    <row r="52" spans="2:25">
      <c r="B52" s="183" t="s">
        <v>44</v>
      </c>
      <c r="C52" s="30">
        <v>54884397.240000002</v>
      </c>
      <c r="D52" s="30">
        <v>39776116.560000002</v>
      </c>
      <c r="E52" s="30">
        <v>42050332.780000001</v>
      </c>
      <c r="F52" s="30">
        <v>45310758.479999997</v>
      </c>
      <c r="G52" s="30">
        <v>30050172.039999999</v>
      </c>
      <c r="H52" s="30">
        <v>29743325.68</v>
      </c>
      <c r="I52" s="30">
        <v>30911086.969999999</v>
      </c>
      <c r="J52" s="30">
        <v>45980351.159999996</v>
      </c>
      <c r="K52" s="30">
        <v>39506282.950000003</v>
      </c>
      <c r="L52" s="30">
        <v>44474652.170000002</v>
      </c>
      <c r="M52" s="30">
        <v>51292764.439999998</v>
      </c>
      <c r="N52" s="30">
        <v>36794034.649999999</v>
      </c>
      <c r="O52" s="30">
        <f t="shared" si="1"/>
        <v>490774275.11999995</v>
      </c>
    </row>
    <row r="53" spans="2:25">
      <c r="B53" s="183" t="s">
        <v>45</v>
      </c>
      <c r="C53" s="30">
        <v>403577923.75999999</v>
      </c>
      <c r="D53" s="30">
        <v>191070726.24000001</v>
      </c>
      <c r="E53" s="30">
        <v>164138159.63</v>
      </c>
      <c r="F53" s="30">
        <v>220580841.16</v>
      </c>
      <c r="G53" s="30">
        <v>161116751.83000001</v>
      </c>
      <c r="H53" s="30">
        <v>143376155.44999999</v>
      </c>
      <c r="I53" s="30">
        <v>157818424.84999999</v>
      </c>
      <c r="J53" s="30">
        <v>166631709.27000001</v>
      </c>
      <c r="K53" s="30">
        <v>135069815.57999998</v>
      </c>
      <c r="L53" s="30">
        <v>173077114.66</v>
      </c>
      <c r="M53" s="30">
        <v>204516769.56999999</v>
      </c>
      <c r="N53" s="30">
        <v>198242023.81999999</v>
      </c>
      <c r="O53" s="30">
        <f t="shared" si="1"/>
        <v>2319216415.8199997</v>
      </c>
    </row>
    <row r="54" spans="2:25">
      <c r="B54" s="183" t="s">
        <v>46</v>
      </c>
      <c r="C54" s="30">
        <v>1473227673.96</v>
      </c>
      <c r="D54" s="30">
        <v>958984338.13</v>
      </c>
      <c r="E54" s="30">
        <v>926608339.58000004</v>
      </c>
      <c r="F54" s="30">
        <v>914904403.26999998</v>
      </c>
      <c r="G54" s="30">
        <v>856041322.33000004</v>
      </c>
      <c r="H54" s="30">
        <v>915623744.69000006</v>
      </c>
      <c r="I54" s="30">
        <v>834409904.71000004</v>
      </c>
      <c r="J54" s="30">
        <v>889665861.91999996</v>
      </c>
      <c r="K54" s="30">
        <v>952239767.23000002</v>
      </c>
      <c r="L54" s="30">
        <v>845183860.82000005</v>
      </c>
      <c r="M54" s="30">
        <v>831304254.23000002</v>
      </c>
      <c r="N54" s="30">
        <v>1014214483.8</v>
      </c>
      <c r="O54" s="30">
        <f t="shared" si="1"/>
        <v>11412407954.67</v>
      </c>
    </row>
    <row r="55" spans="2:25">
      <c r="B55" s="34" t="s">
        <v>47</v>
      </c>
      <c r="C55" s="33">
        <v>642059126.33000004</v>
      </c>
      <c r="D55" s="33">
        <v>701188481.73000002</v>
      </c>
      <c r="E55" s="33">
        <v>738730790.96000004</v>
      </c>
      <c r="F55" s="33">
        <v>714758678.16999996</v>
      </c>
      <c r="G55" s="33">
        <v>671130822.30999994</v>
      </c>
      <c r="H55" s="33">
        <v>720523594.09000003</v>
      </c>
      <c r="I55" s="33">
        <v>674812208.59000003</v>
      </c>
      <c r="J55" s="33">
        <v>638861927.74000001</v>
      </c>
      <c r="K55" s="33">
        <v>742146720.74000001</v>
      </c>
      <c r="L55" s="33">
        <v>746583783.02999997</v>
      </c>
      <c r="M55" s="33">
        <v>788809807</v>
      </c>
      <c r="N55" s="33">
        <v>624145951.91999996</v>
      </c>
      <c r="O55" s="33">
        <f t="shared" si="1"/>
        <v>8403751892.6099997</v>
      </c>
    </row>
    <row r="56" spans="2:25">
      <c r="B56" s="34" t="s">
        <v>48</v>
      </c>
      <c r="C56" s="33">
        <v>107723204.5</v>
      </c>
      <c r="D56" s="33">
        <v>98758235.980000004</v>
      </c>
      <c r="E56" s="33">
        <v>88139541.469999999</v>
      </c>
      <c r="F56" s="33">
        <v>52709388.100000001</v>
      </c>
      <c r="G56" s="33">
        <v>90654266.659999996</v>
      </c>
      <c r="H56" s="33">
        <v>48959606</v>
      </c>
      <c r="I56" s="33">
        <v>50480564.68</v>
      </c>
      <c r="J56" s="33">
        <v>52258717.469999999</v>
      </c>
      <c r="K56" s="33">
        <v>44974966.859999999</v>
      </c>
      <c r="L56" s="33">
        <v>109771289.84</v>
      </c>
      <c r="M56" s="33">
        <v>58298667.170000002</v>
      </c>
      <c r="N56" s="33">
        <v>52966062.359999999</v>
      </c>
      <c r="O56" s="33">
        <f t="shared" si="1"/>
        <v>855694511.09000003</v>
      </c>
    </row>
    <row r="57" spans="2:25">
      <c r="B57" s="34" t="s">
        <v>49</v>
      </c>
      <c r="C57" s="33">
        <v>821684563.72000003</v>
      </c>
      <c r="D57" s="33">
        <v>1083313777.6599998</v>
      </c>
      <c r="E57" s="33">
        <v>1006003680.29</v>
      </c>
      <c r="F57" s="33">
        <v>1090572662.0999999</v>
      </c>
      <c r="G57" s="33">
        <v>935868442.20000005</v>
      </c>
      <c r="H57" s="33">
        <v>768534470.89999998</v>
      </c>
      <c r="I57" s="33">
        <v>780698195.67999995</v>
      </c>
      <c r="J57" s="33">
        <v>1022521924.92</v>
      </c>
      <c r="K57" s="33">
        <v>782576340.10000002</v>
      </c>
      <c r="L57" s="33">
        <v>520827067.25999999</v>
      </c>
      <c r="M57" s="33">
        <v>754223142.19000006</v>
      </c>
      <c r="N57" s="33">
        <v>896255824.28999996</v>
      </c>
      <c r="O57" s="33">
        <f t="shared" si="1"/>
        <v>10463080091.310001</v>
      </c>
    </row>
    <row r="58" spans="2:25">
      <c r="B58" s="34" t="s">
        <v>50</v>
      </c>
      <c r="C58" s="33">
        <v>315542588.05999994</v>
      </c>
      <c r="D58" s="33">
        <v>229834358.69</v>
      </c>
      <c r="E58" s="33">
        <v>163246594.53000003</v>
      </c>
      <c r="F58" s="33">
        <v>207582551.36999995</v>
      </c>
      <c r="G58" s="33">
        <v>245477072.45000005</v>
      </c>
      <c r="H58" s="33">
        <v>407839826.77000004</v>
      </c>
      <c r="I58" s="33">
        <v>175415546.78000003</v>
      </c>
      <c r="J58" s="33">
        <v>272101039.36000001</v>
      </c>
      <c r="K58" s="33">
        <v>165143715.28999996</v>
      </c>
      <c r="L58" s="33">
        <v>237141860</v>
      </c>
      <c r="M58" s="33">
        <v>187432598.17000002</v>
      </c>
      <c r="N58" s="33">
        <v>173067504.03999996</v>
      </c>
      <c r="O58" s="33">
        <f t="shared" si="1"/>
        <v>2779825255.5099998</v>
      </c>
    </row>
    <row r="59" spans="2:25">
      <c r="B59" s="34" t="s">
        <v>51</v>
      </c>
      <c r="C59" s="33">
        <v>7184544</v>
      </c>
      <c r="D59" s="33">
        <v>6288869.5</v>
      </c>
      <c r="E59" s="33">
        <v>7071053.7699999996</v>
      </c>
      <c r="F59" s="33">
        <v>7878084.5499999998</v>
      </c>
      <c r="G59" s="33">
        <v>8291071.21</v>
      </c>
      <c r="H59" s="33">
        <v>7291609.7999999998</v>
      </c>
      <c r="I59" s="33">
        <v>8191604.4500000002</v>
      </c>
      <c r="J59" s="33">
        <v>8080677.4000000004</v>
      </c>
      <c r="K59" s="33">
        <v>8854593.6500000004</v>
      </c>
      <c r="L59" s="33">
        <v>8220582.7699999996</v>
      </c>
      <c r="M59" s="33">
        <v>8462109.5399999991</v>
      </c>
      <c r="N59" s="33">
        <v>9627870.9700000007</v>
      </c>
      <c r="O59" s="33">
        <f t="shared" si="1"/>
        <v>95442671.609999985</v>
      </c>
    </row>
    <row r="60" spans="2:25">
      <c r="B60" s="34" t="s">
        <v>52</v>
      </c>
      <c r="C60" s="33">
        <v>10621637.640000001</v>
      </c>
      <c r="D60" s="33">
        <v>9926099.7599999998</v>
      </c>
      <c r="E60" s="33">
        <v>11127767.029999999</v>
      </c>
      <c r="F60" s="33">
        <v>11265771.58</v>
      </c>
      <c r="G60" s="33">
        <v>11254091.1</v>
      </c>
      <c r="H60" s="33">
        <v>11913283.449999999</v>
      </c>
      <c r="I60" s="33">
        <v>11849372.4</v>
      </c>
      <c r="J60" s="33">
        <v>13203265.49</v>
      </c>
      <c r="K60" s="33">
        <v>11258450.289999999</v>
      </c>
      <c r="L60" s="33">
        <v>11023719.859999999</v>
      </c>
      <c r="M60" s="33">
        <v>13529567.84</v>
      </c>
      <c r="N60" s="33">
        <v>14161653.77</v>
      </c>
      <c r="O60" s="33">
        <f t="shared" si="1"/>
        <v>141134680.21000001</v>
      </c>
    </row>
    <row r="61" spans="2:25">
      <c r="B61" s="34" t="s">
        <v>53</v>
      </c>
      <c r="C61" s="33">
        <v>335900578.38</v>
      </c>
      <c r="D61" s="33">
        <v>361150197.17000002</v>
      </c>
      <c r="E61" s="33">
        <v>353812751.63</v>
      </c>
      <c r="F61" s="33">
        <v>389814685.69</v>
      </c>
      <c r="G61" s="33">
        <v>375420778.31999999</v>
      </c>
      <c r="H61" s="33">
        <v>403869526.38</v>
      </c>
      <c r="I61" s="33">
        <v>385844309.36000001</v>
      </c>
      <c r="J61" s="33">
        <v>388131782.77999997</v>
      </c>
      <c r="K61" s="33">
        <v>384819036.67000002</v>
      </c>
      <c r="L61" s="33">
        <v>368745998.38</v>
      </c>
      <c r="M61" s="33">
        <v>377894472.06</v>
      </c>
      <c r="N61" s="33">
        <v>363753742.75</v>
      </c>
      <c r="O61" s="33">
        <f t="shared" si="1"/>
        <v>4489157859.5699997</v>
      </c>
    </row>
    <row r="62" spans="2:25">
      <c r="B62" s="34" t="s">
        <v>54</v>
      </c>
      <c r="C62" s="33">
        <v>534725685.23999965</v>
      </c>
      <c r="D62" s="33">
        <v>398206210.44999999</v>
      </c>
      <c r="E62" s="33">
        <v>412391914.04999876</v>
      </c>
      <c r="F62" s="33">
        <v>490582027.13</v>
      </c>
      <c r="G62" s="33">
        <v>448123123.64999998</v>
      </c>
      <c r="H62" s="33">
        <v>199059237.70000005</v>
      </c>
      <c r="I62" s="33">
        <v>437229558.91000003</v>
      </c>
      <c r="J62" s="33">
        <v>458536617.51999998</v>
      </c>
      <c r="K62" s="33">
        <v>474289673.45999998</v>
      </c>
      <c r="L62" s="33">
        <v>485063718.19999999</v>
      </c>
      <c r="M62" s="33">
        <v>474031529.31999999</v>
      </c>
      <c r="N62" s="33">
        <v>513965103.92000002</v>
      </c>
      <c r="O62" s="33">
        <f t="shared" si="1"/>
        <v>5326204399.5499983</v>
      </c>
    </row>
    <row r="63" spans="2:25">
      <c r="B63" s="112" t="s">
        <v>7</v>
      </c>
      <c r="C63" s="113">
        <f>+C48+C21+C16</f>
        <v>7737990376.7799988</v>
      </c>
      <c r="D63" s="113">
        <f>+D48+D21+D16</f>
        <v>6289407606.9700003</v>
      </c>
      <c r="E63" s="113">
        <f>+E48+E21+E16</f>
        <v>6104236134.3300009</v>
      </c>
      <c r="F63" s="113">
        <f t="shared" ref="F63:K63" si="6">+F48+F21+F16</f>
        <v>6539540280.1599998</v>
      </c>
      <c r="G63" s="113">
        <f t="shared" si="6"/>
        <v>6129434264.8199997</v>
      </c>
      <c r="H63" s="113">
        <f t="shared" si="6"/>
        <v>6051906355.1899996</v>
      </c>
      <c r="I63" s="113">
        <f t="shared" si="6"/>
        <v>5834304685.750001</v>
      </c>
      <c r="J63" s="113">
        <f t="shared" si="6"/>
        <v>6453710083.3100004</v>
      </c>
      <c r="K63" s="113">
        <f t="shared" si="6"/>
        <v>6223245894.6300001</v>
      </c>
      <c r="L63" s="113">
        <f>+L48+L21+L16</f>
        <v>6021698357.6300001</v>
      </c>
      <c r="M63" s="113">
        <f>+M48+M21+M16</f>
        <v>6438775938.8399992</v>
      </c>
      <c r="N63" s="113">
        <f>+N48+N21+N16</f>
        <v>6699334392.5699997</v>
      </c>
      <c r="O63" s="113">
        <f t="shared" si="1"/>
        <v>76523584370.97998</v>
      </c>
    </row>
    <row r="64" spans="2:25" ht="15" customHeight="1">
      <c r="B64" s="212" t="s">
        <v>92</v>
      </c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2"/>
      <c r="N64" s="212"/>
      <c r="O64" s="212"/>
      <c r="P64" s="212"/>
      <c r="Q64" s="212"/>
      <c r="R64" s="212"/>
      <c r="S64" s="181"/>
      <c r="T64" s="181"/>
      <c r="U64" s="181"/>
      <c r="V64" s="181"/>
      <c r="W64" s="181"/>
      <c r="X64" s="181"/>
      <c r="Y64" s="181"/>
    </row>
    <row r="65" spans="2:25" ht="15" customHeight="1">
      <c r="B65" s="208" t="s">
        <v>55</v>
      </c>
      <c r="C65" s="208"/>
      <c r="D65" s="208"/>
      <c r="E65" s="208"/>
      <c r="F65" s="208"/>
      <c r="G65" s="208"/>
      <c r="H65" s="208"/>
      <c r="I65" s="208"/>
      <c r="J65" s="208"/>
      <c r="K65" s="208"/>
      <c r="L65" s="208"/>
      <c r="M65" s="208"/>
      <c r="N65" s="208"/>
      <c r="O65" s="208"/>
      <c r="P65" s="175"/>
      <c r="Q65" s="175"/>
      <c r="R65" s="175"/>
      <c r="S65" s="175"/>
      <c r="T65" s="175"/>
      <c r="U65" s="175"/>
      <c r="V65" s="175"/>
      <c r="W65" s="175"/>
      <c r="X65" s="175"/>
      <c r="Y65" s="175"/>
    </row>
    <row r="66" spans="2:25" ht="15" customHeight="1">
      <c r="B66" s="171" t="s">
        <v>56</v>
      </c>
      <c r="C66" s="171"/>
      <c r="D66" s="171"/>
      <c r="E66" s="171"/>
      <c r="F66" s="171"/>
      <c r="G66" s="171"/>
      <c r="H66" s="171"/>
      <c r="I66" s="171"/>
      <c r="J66" s="171"/>
      <c r="K66" s="171"/>
      <c r="L66" s="171"/>
      <c r="M66" s="171"/>
      <c r="N66" s="171"/>
      <c r="O66" s="171"/>
      <c r="P66" s="171"/>
      <c r="Q66" s="171"/>
      <c r="R66" s="171"/>
      <c r="S66" s="171"/>
      <c r="T66" s="171"/>
      <c r="U66" s="171"/>
      <c r="V66" s="171"/>
      <c r="W66" s="171"/>
      <c r="X66" s="171"/>
      <c r="Y66" s="171"/>
    </row>
    <row r="67" spans="2:25">
      <c r="C67" s="182"/>
      <c r="D67" s="182"/>
      <c r="E67" s="182"/>
      <c r="F67" s="182"/>
      <c r="G67" s="182"/>
      <c r="H67" s="182"/>
      <c r="I67" s="182"/>
      <c r="J67" s="182"/>
      <c r="K67" s="182"/>
      <c r="L67" s="182"/>
      <c r="M67" s="182"/>
      <c r="N67" s="182"/>
    </row>
  </sheetData>
  <mergeCells count="18">
    <mergeCell ref="AJ4:AK4"/>
    <mergeCell ref="AL4:AM4"/>
    <mergeCell ref="AN4:AO4"/>
    <mergeCell ref="AP4:AQ4"/>
    <mergeCell ref="AJ3:AK3"/>
    <mergeCell ref="AL3:AM3"/>
    <mergeCell ref="AN3:AO3"/>
    <mergeCell ref="AP3:AQ3"/>
    <mergeCell ref="B65:O65"/>
    <mergeCell ref="B2:O2"/>
    <mergeCell ref="B3:O3"/>
    <mergeCell ref="B4:O4"/>
    <mergeCell ref="B11:O11"/>
    <mergeCell ref="B12:O12"/>
    <mergeCell ref="B64:R64"/>
    <mergeCell ref="B14:B15"/>
    <mergeCell ref="O14:O15"/>
    <mergeCell ref="C14:N14"/>
  </mergeCells>
  <pageMargins left="0.7" right="0.7" top="0.75" bottom="0.75" header="0.3" footer="0.3"/>
  <pageSetup orientation="portrait" horizontalDpi="1200" verticalDpi="1200" r:id="rId1"/>
  <ignoredErrors>
    <ignoredError sqref="C51:N51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I122"/>
  <sheetViews>
    <sheetView showGridLines="0" zoomScale="80" zoomScaleNormal="80" workbookViewId="0">
      <pane ySplit="16" topLeftCell="A17" activePane="bottomLeft" state="frozen"/>
      <selection pane="bottomLeft" activeCell="C15" sqref="C15:N15"/>
    </sheetView>
  </sheetViews>
  <sheetFormatPr defaultColWidth="10.140625" defaultRowHeight="14.45" customHeight="1"/>
  <cols>
    <col min="1" max="1" width="10.140625" style="1"/>
    <col min="2" max="2" width="56.7109375" style="36" customWidth="1"/>
    <col min="3" max="3" width="15.28515625" style="36" customWidth="1"/>
    <col min="4" max="7" width="14.42578125" style="36" customWidth="1"/>
    <col min="8" max="8" width="14.28515625" style="36" customWidth="1"/>
    <col min="9" max="14" width="14.42578125" style="36" customWidth="1"/>
    <col min="15" max="23" width="12.7109375" style="36" customWidth="1"/>
    <col min="24" max="24" width="18" style="1" customWidth="1"/>
    <col min="25" max="25" width="11.85546875" style="1" customWidth="1"/>
    <col min="26" max="26" width="15.28515625" style="1" customWidth="1"/>
    <col min="27" max="31" width="11.85546875" style="1" customWidth="1"/>
    <col min="32" max="36" width="10.140625" style="1" customWidth="1"/>
    <col min="37" max="16384" width="10.140625" style="1"/>
  </cols>
  <sheetData>
    <row r="1" spans="2:35" ht="14.45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8"/>
      <c r="V1" s="8"/>
      <c r="W1" s="8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</row>
    <row r="2" spans="2:35" ht="15" customHeight="1">
      <c r="B2" s="209" t="s">
        <v>0</v>
      </c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38"/>
      <c r="Q2" s="38"/>
      <c r="R2" s="38"/>
      <c r="S2" s="38"/>
      <c r="T2" s="38"/>
      <c r="U2" s="38"/>
      <c r="V2" s="38"/>
      <c r="W2" s="38"/>
      <c r="X2" s="4"/>
      <c r="Y2" s="4"/>
      <c r="Z2" s="4"/>
      <c r="AA2" s="4"/>
      <c r="AB2" s="4"/>
      <c r="AC2" s="4"/>
      <c r="AD2" s="4"/>
      <c r="AE2" s="4"/>
      <c r="AF2" s="4"/>
      <c r="AG2" s="24"/>
      <c r="AH2" s="24"/>
      <c r="AI2" s="5"/>
    </row>
    <row r="3" spans="2:35" ht="15" customHeight="1">
      <c r="B3" s="209" t="s">
        <v>1</v>
      </c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38"/>
      <c r="Q3" s="38"/>
      <c r="R3" s="38"/>
      <c r="S3" s="38"/>
      <c r="T3" s="38"/>
      <c r="U3" s="38"/>
      <c r="V3" s="38"/>
      <c r="W3" s="38"/>
      <c r="X3" s="220"/>
      <c r="Y3" s="220"/>
      <c r="Z3" s="220"/>
      <c r="AA3" s="220"/>
      <c r="AB3" s="220"/>
      <c r="AC3" s="220"/>
      <c r="AD3" s="220"/>
      <c r="AE3" s="220"/>
      <c r="AF3" s="4"/>
      <c r="AG3" s="24"/>
      <c r="AH3" s="24"/>
      <c r="AI3" s="5"/>
    </row>
    <row r="4" spans="2:35" ht="15" customHeight="1">
      <c r="B4" s="209" t="s">
        <v>2</v>
      </c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38"/>
      <c r="Q4" s="38"/>
      <c r="R4" s="38"/>
      <c r="S4" s="38"/>
      <c r="T4" s="38"/>
      <c r="U4" s="38"/>
      <c r="V4" s="38"/>
      <c r="W4" s="38"/>
      <c r="X4" s="220"/>
      <c r="Y4" s="220"/>
      <c r="Z4" s="220"/>
      <c r="AA4" s="220"/>
      <c r="AB4" s="220"/>
      <c r="AC4" s="220"/>
      <c r="AD4" s="220"/>
      <c r="AE4" s="220"/>
      <c r="AF4" s="4"/>
      <c r="AG4" s="24"/>
      <c r="AH4" s="24"/>
      <c r="AI4" s="5"/>
    </row>
    <row r="5" spans="2:35" ht="10.15" customHeight="1" thickBot="1">
      <c r="B5" s="6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5"/>
    </row>
    <row r="6" spans="2:35" ht="11.45" customHeight="1" thickTop="1" thickBot="1">
      <c r="B6" s="9"/>
      <c r="C6" s="10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8"/>
      <c r="AG6" s="11"/>
      <c r="AH6" s="11"/>
      <c r="AI6" s="5"/>
    </row>
    <row r="7" spans="2:35" ht="15" customHeight="1" thickTop="1">
      <c r="B7" s="12"/>
      <c r="C7" s="12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5"/>
    </row>
    <row r="8" spans="2:35" ht="14.45" customHeight="1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5"/>
    </row>
    <row r="9" spans="2:35" ht="14.45" customHeight="1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5"/>
    </row>
    <row r="10" spans="2:35" ht="14.45" customHeight="1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5"/>
    </row>
    <row r="11" spans="2:35" ht="14.45" customHeight="1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5"/>
    </row>
    <row r="12" spans="2:35" ht="14.45" customHeight="1">
      <c r="B12" s="210" t="s">
        <v>3</v>
      </c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24"/>
      <c r="AH12" s="24"/>
      <c r="AI12" s="5"/>
    </row>
    <row r="13" spans="2:35" ht="14.45" customHeight="1">
      <c r="B13" s="210" t="s">
        <v>4</v>
      </c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24"/>
      <c r="AH13" s="24"/>
      <c r="AI13" s="5"/>
    </row>
    <row r="14" spans="2:35" ht="14.45" customHeight="1"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8"/>
      <c r="AH14" s="8"/>
      <c r="AI14" s="5"/>
    </row>
    <row r="15" spans="2:35" ht="16.899999999999999" customHeight="1">
      <c r="B15" s="221" t="s">
        <v>5</v>
      </c>
      <c r="C15" s="223" t="s">
        <v>91</v>
      </c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13"/>
      <c r="O15" s="215" t="s">
        <v>7</v>
      </c>
      <c r="P15" s="8"/>
      <c r="Q15" s="8"/>
      <c r="R15" s="11"/>
      <c r="S15" s="8"/>
      <c r="T15" s="8"/>
      <c r="U15" s="8"/>
      <c r="V15" s="116"/>
      <c r="W15" s="116"/>
    </row>
    <row r="16" spans="2:35" ht="14.45" customHeight="1">
      <c r="B16" s="222"/>
      <c r="C16" s="111" t="s">
        <v>6</v>
      </c>
      <c r="D16" s="114" t="s">
        <v>57</v>
      </c>
      <c r="E16" s="115" t="s">
        <v>58</v>
      </c>
      <c r="F16" s="114" t="s">
        <v>59</v>
      </c>
      <c r="G16" s="114" t="s">
        <v>60</v>
      </c>
      <c r="H16" s="114" t="s">
        <v>61</v>
      </c>
      <c r="I16" s="114" t="s">
        <v>62</v>
      </c>
      <c r="J16" s="114" t="s">
        <v>63</v>
      </c>
      <c r="K16" s="114" t="s">
        <v>64</v>
      </c>
      <c r="L16" s="114" t="s">
        <v>65</v>
      </c>
      <c r="M16" s="114" t="s">
        <v>66</v>
      </c>
      <c r="N16" s="114" t="s">
        <v>67</v>
      </c>
      <c r="O16" s="215"/>
      <c r="P16" s="8"/>
      <c r="Q16" s="8"/>
      <c r="R16" s="8"/>
      <c r="S16" s="8"/>
      <c r="T16" s="8"/>
      <c r="U16" s="8"/>
      <c r="V16" s="116"/>
      <c r="W16" s="116"/>
    </row>
    <row r="17" spans="2:23" ht="15" customHeight="1" thickBot="1">
      <c r="B17" s="26" t="s">
        <v>8</v>
      </c>
      <c r="C17" s="25">
        <v>13611529.65</v>
      </c>
      <c r="D17" s="25">
        <v>16499821</v>
      </c>
      <c r="E17" s="25">
        <v>13866536.810000001</v>
      </c>
      <c r="F17" s="25">
        <v>14764558.08</v>
      </c>
      <c r="G17" s="25">
        <v>17889494.109999999</v>
      </c>
      <c r="H17" s="25">
        <v>15707400.75</v>
      </c>
      <c r="I17" s="25">
        <v>17520732.060000002</v>
      </c>
      <c r="J17" s="25">
        <v>22625125.830000002</v>
      </c>
      <c r="K17" s="25">
        <v>18221810.079999998</v>
      </c>
      <c r="L17" s="25">
        <v>24709412.310000002</v>
      </c>
      <c r="M17" s="25">
        <v>17485700.57</v>
      </c>
      <c r="N17" s="25">
        <v>20609868.75</v>
      </c>
      <c r="O17" s="25">
        <f>+SUM(C17:N17)</f>
        <v>213511990</v>
      </c>
      <c r="P17" s="8"/>
      <c r="Q17" s="8"/>
      <c r="R17" s="8"/>
      <c r="S17" s="8"/>
      <c r="T17" s="8"/>
      <c r="U17" s="8"/>
      <c r="V17" s="116"/>
      <c r="W17" s="116"/>
    </row>
    <row r="18" spans="2:23" ht="14.45" customHeight="1">
      <c r="B18" s="27" t="s">
        <v>9</v>
      </c>
      <c r="C18" s="28">
        <v>2494251.83</v>
      </c>
      <c r="D18" s="28">
        <v>4129443.47</v>
      </c>
      <c r="E18" s="28">
        <v>3140115.11</v>
      </c>
      <c r="F18" s="28">
        <v>3668735.07</v>
      </c>
      <c r="G18" s="28">
        <v>3116846.54</v>
      </c>
      <c r="H18" s="28">
        <v>3867672.95</v>
      </c>
      <c r="I18" s="28">
        <v>3137277.04</v>
      </c>
      <c r="J18" s="28">
        <v>4255420.05</v>
      </c>
      <c r="K18" s="28">
        <v>4417827.6399999997</v>
      </c>
      <c r="L18" s="28">
        <v>3566051.23</v>
      </c>
      <c r="M18" s="28">
        <v>2261322.58</v>
      </c>
      <c r="N18" s="28">
        <v>3547311.57</v>
      </c>
      <c r="O18" s="28">
        <f t="shared" ref="O18:O64" si="0">+SUM(C18:N18)</f>
        <v>41602275.079999998</v>
      </c>
      <c r="P18" s="8"/>
      <c r="Q18" s="8"/>
      <c r="R18" s="8"/>
      <c r="S18" s="8"/>
      <c r="T18" s="8"/>
      <c r="U18" s="8"/>
      <c r="V18" s="116"/>
      <c r="W18" s="116"/>
    </row>
    <row r="19" spans="2:23" ht="14.45" customHeight="1">
      <c r="B19" s="29" t="s">
        <v>10</v>
      </c>
      <c r="C19" s="30">
        <v>3717824.22</v>
      </c>
      <c r="D19" s="30">
        <v>3652805.26</v>
      </c>
      <c r="E19" s="30">
        <v>3174601.97</v>
      </c>
      <c r="F19" s="30">
        <v>3315615</v>
      </c>
      <c r="G19" s="30">
        <v>3357460.12</v>
      </c>
      <c r="H19" s="30">
        <v>3420089.16</v>
      </c>
      <c r="I19" s="30">
        <v>2982937.58</v>
      </c>
      <c r="J19" s="30">
        <v>3071316.43</v>
      </c>
      <c r="K19" s="30">
        <v>3259302.45</v>
      </c>
      <c r="L19" s="30">
        <v>3085820.58</v>
      </c>
      <c r="M19" s="30">
        <v>5075292.5999999996</v>
      </c>
      <c r="N19" s="30">
        <v>4651214.9400000004</v>
      </c>
      <c r="O19" s="30">
        <f t="shared" si="0"/>
        <v>42764280.310000002</v>
      </c>
      <c r="P19" s="8"/>
      <c r="Q19" s="8"/>
      <c r="R19" s="8"/>
      <c r="S19" s="8"/>
      <c r="T19" s="8"/>
      <c r="U19" s="8"/>
      <c r="V19" s="116"/>
      <c r="W19" s="116"/>
    </row>
    <row r="20" spans="2:23" ht="14.45" customHeight="1">
      <c r="B20" s="29" t="s">
        <v>11</v>
      </c>
      <c r="C20" s="30">
        <v>4138144.74</v>
      </c>
      <c r="D20" s="30">
        <v>3251992.86</v>
      </c>
      <c r="E20" s="30">
        <v>2985489.66</v>
      </c>
      <c r="F20" s="30">
        <v>2489354.5900000003</v>
      </c>
      <c r="G20" s="30">
        <v>5471138.2400000002</v>
      </c>
      <c r="H20" s="30">
        <v>3461527.3599999994</v>
      </c>
      <c r="I20" s="30">
        <v>6639902.3599999994</v>
      </c>
      <c r="J20" s="30">
        <v>8878327.5700000003</v>
      </c>
      <c r="K20" s="30">
        <v>3483770.64</v>
      </c>
      <c r="L20" s="30">
        <v>10153300.359999999</v>
      </c>
      <c r="M20" s="30">
        <v>3797577.5999999996</v>
      </c>
      <c r="N20" s="30">
        <v>7250071.1700000009</v>
      </c>
      <c r="O20" s="30">
        <f t="shared" si="0"/>
        <v>62000597.149999999</v>
      </c>
      <c r="P20" s="8"/>
      <c r="Q20" s="8"/>
      <c r="R20" s="8"/>
      <c r="S20" s="8"/>
      <c r="T20" s="8"/>
      <c r="U20" s="8"/>
      <c r="V20" s="116"/>
      <c r="W20" s="116"/>
    </row>
    <row r="21" spans="2:23" ht="14.45" customHeight="1">
      <c r="B21" s="29" t="s">
        <v>12</v>
      </c>
      <c r="C21" s="30">
        <v>3261308.86</v>
      </c>
      <c r="D21" s="30">
        <v>5465579.4100000001</v>
      </c>
      <c r="E21" s="30">
        <v>4566330.07</v>
      </c>
      <c r="F21" s="30">
        <v>5290853.42</v>
      </c>
      <c r="G21" s="30">
        <v>5944049.21</v>
      </c>
      <c r="H21" s="30">
        <v>4958111.28</v>
      </c>
      <c r="I21" s="30">
        <v>4760615.08</v>
      </c>
      <c r="J21" s="30">
        <v>6420061.7800000003</v>
      </c>
      <c r="K21" s="30">
        <v>7060909.3499999996</v>
      </c>
      <c r="L21" s="30">
        <v>7904240.1399999997</v>
      </c>
      <c r="M21" s="30">
        <v>6351507.79</v>
      </c>
      <c r="N21" s="30">
        <v>5161271.07</v>
      </c>
      <c r="O21" s="30">
        <f t="shared" si="0"/>
        <v>67144837.460000008</v>
      </c>
      <c r="P21" s="8"/>
      <c r="Q21" s="8"/>
      <c r="R21" s="8"/>
      <c r="S21" s="8"/>
      <c r="T21" s="8"/>
      <c r="U21" s="8"/>
      <c r="V21" s="116"/>
      <c r="W21" s="116"/>
    </row>
    <row r="22" spans="2:23" ht="15" customHeight="1" thickBot="1">
      <c r="B22" s="26" t="s">
        <v>13</v>
      </c>
      <c r="C22" s="25">
        <v>2224006185.1399999</v>
      </c>
      <c r="D22" s="25">
        <v>1615842051.2199998</v>
      </c>
      <c r="E22" s="25">
        <v>1556892170.6699998</v>
      </c>
      <c r="F22" s="25">
        <v>1866183647.5599999</v>
      </c>
      <c r="G22" s="25">
        <v>1730403445.3700001</v>
      </c>
      <c r="H22" s="25">
        <v>1993744081.4400001</v>
      </c>
      <c r="I22" s="25">
        <v>1872364248.8600001</v>
      </c>
      <c r="J22" s="25">
        <v>2042530605.7399998</v>
      </c>
      <c r="K22" s="25">
        <v>2078917975.6999998</v>
      </c>
      <c r="L22" s="25">
        <v>1945297025.3600004</v>
      </c>
      <c r="M22" s="25">
        <v>2138572412.0599999</v>
      </c>
      <c r="N22" s="25">
        <v>2295831810.79</v>
      </c>
      <c r="O22" s="25">
        <f t="shared" si="0"/>
        <v>23360585659.910004</v>
      </c>
      <c r="P22" s="8"/>
      <c r="Q22" s="8"/>
      <c r="R22" s="8"/>
      <c r="S22" s="8"/>
      <c r="T22" s="8"/>
      <c r="U22" s="8"/>
      <c r="V22" s="116"/>
      <c r="W22" s="116"/>
    </row>
    <row r="23" spans="2:23" ht="14.45" customHeight="1">
      <c r="B23" s="31" t="s">
        <v>14</v>
      </c>
      <c r="C23" s="32">
        <v>186659985.77000001</v>
      </c>
      <c r="D23" s="32">
        <v>106514442.95</v>
      </c>
      <c r="E23" s="32">
        <v>108227924.36</v>
      </c>
      <c r="F23" s="32">
        <v>141540032.47</v>
      </c>
      <c r="G23" s="32">
        <v>121973501.03</v>
      </c>
      <c r="H23" s="32">
        <v>145627390.84</v>
      </c>
      <c r="I23" s="32">
        <v>143185544.97999999</v>
      </c>
      <c r="J23" s="32">
        <v>125094025.12</v>
      </c>
      <c r="K23" s="32">
        <v>145985308.44999999</v>
      </c>
      <c r="L23" s="32">
        <v>122558652.05</v>
      </c>
      <c r="M23" s="32">
        <v>140887084.31</v>
      </c>
      <c r="N23" s="32">
        <v>131173027.06999999</v>
      </c>
      <c r="O23" s="32">
        <f t="shared" si="0"/>
        <v>1619426919.3999999</v>
      </c>
      <c r="P23" s="8"/>
      <c r="Q23" s="8"/>
      <c r="R23" s="8"/>
      <c r="S23" s="8"/>
      <c r="T23" s="8"/>
      <c r="U23" s="8"/>
      <c r="V23" s="116"/>
      <c r="W23" s="116"/>
    </row>
    <row r="24" spans="2:23" ht="14.45" customHeight="1">
      <c r="B24" s="34" t="s">
        <v>15</v>
      </c>
      <c r="C24" s="33">
        <v>16131417.779999999</v>
      </c>
      <c r="D24" s="33">
        <v>13602943.07</v>
      </c>
      <c r="E24" s="33">
        <v>12355027.949999999</v>
      </c>
      <c r="F24" s="33">
        <v>15485094.9</v>
      </c>
      <c r="G24" s="33">
        <v>12169380.15</v>
      </c>
      <c r="H24" s="33">
        <v>10572451.939999999</v>
      </c>
      <c r="I24" s="33">
        <v>25140476.25</v>
      </c>
      <c r="J24" s="33">
        <v>30322549.109999999</v>
      </c>
      <c r="K24" s="33">
        <v>26196582.129999999</v>
      </c>
      <c r="L24" s="33">
        <v>31843409.449999999</v>
      </c>
      <c r="M24" s="33">
        <v>22924545.710000001</v>
      </c>
      <c r="N24" s="33">
        <v>13035984</v>
      </c>
      <c r="O24" s="33">
        <f t="shared" si="0"/>
        <v>229779862.43999997</v>
      </c>
      <c r="P24" s="8"/>
      <c r="Q24" s="8"/>
      <c r="R24" s="8"/>
      <c r="S24" s="8"/>
      <c r="T24" s="8"/>
      <c r="U24" s="8"/>
      <c r="V24" s="116"/>
      <c r="W24" s="116"/>
    </row>
    <row r="25" spans="2:23" ht="14.45" customHeight="1">
      <c r="B25" s="34" t="s">
        <v>16</v>
      </c>
      <c r="C25" s="33">
        <v>2021214781.5899999</v>
      </c>
      <c r="D25" s="33">
        <v>1495724665.1999998</v>
      </c>
      <c r="E25" s="33">
        <v>1436309218.3599999</v>
      </c>
      <c r="F25" s="33">
        <v>1709158520.1900001</v>
      </c>
      <c r="G25" s="33">
        <v>1596260564.1900001</v>
      </c>
      <c r="H25" s="33">
        <v>1837544238.6600001</v>
      </c>
      <c r="I25" s="33">
        <v>1704038227.6300001</v>
      </c>
      <c r="J25" s="33">
        <v>1887114031.5099998</v>
      </c>
      <c r="K25" s="33">
        <v>1906736085.1199999</v>
      </c>
      <c r="L25" s="33">
        <v>1790894963.8600004</v>
      </c>
      <c r="M25" s="33">
        <v>1974760782.04</v>
      </c>
      <c r="N25" s="33">
        <v>2151622799.7199998</v>
      </c>
      <c r="O25" s="33">
        <f t="shared" si="0"/>
        <v>21511378878.070004</v>
      </c>
      <c r="P25" s="8"/>
      <c r="Q25" s="8"/>
      <c r="R25" s="8"/>
      <c r="S25" s="8"/>
      <c r="T25" s="8"/>
      <c r="U25" s="8"/>
      <c r="V25" s="116"/>
      <c r="W25" s="116"/>
    </row>
    <row r="26" spans="2:23" ht="14.45" customHeight="1">
      <c r="B26" s="29" t="s">
        <v>18</v>
      </c>
      <c r="C26" s="30">
        <v>54228763.579999998</v>
      </c>
      <c r="D26" s="30">
        <v>46538876.189999998</v>
      </c>
      <c r="E26" s="30">
        <v>74862442.310000002</v>
      </c>
      <c r="F26" s="30">
        <v>97757190.140000001</v>
      </c>
      <c r="G26" s="30">
        <v>79381186.390000001</v>
      </c>
      <c r="H26" s="30">
        <v>82263876.569999993</v>
      </c>
      <c r="I26" s="30">
        <v>74840647.5</v>
      </c>
      <c r="J26" s="30">
        <v>79250320.760000005</v>
      </c>
      <c r="K26" s="30">
        <v>59154622.549999997</v>
      </c>
      <c r="L26" s="30">
        <v>71771985.129999995</v>
      </c>
      <c r="M26" s="30">
        <v>77658199.650000006</v>
      </c>
      <c r="N26" s="30">
        <v>89372207.079999998</v>
      </c>
      <c r="O26" s="30">
        <f>+SUM(C26:N26)</f>
        <v>887080317.8499999</v>
      </c>
      <c r="P26" s="8"/>
      <c r="Q26" s="8"/>
      <c r="R26" s="8"/>
      <c r="S26" s="8"/>
      <c r="T26" s="8"/>
      <c r="U26" s="8"/>
      <c r="V26" s="116"/>
      <c r="W26" s="116"/>
    </row>
    <row r="27" spans="2:23" ht="14.45" customHeight="1">
      <c r="B27" s="29" t="s">
        <v>17</v>
      </c>
      <c r="C27" s="30">
        <v>5299866.78</v>
      </c>
      <c r="D27" s="30">
        <v>4745441.0999999996</v>
      </c>
      <c r="E27" s="30">
        <v>4239219.55</v>
      </c>
      <c r="F27" s="30">
        <v>4612555.7300000004</v>
      </c>
      <c r="G27" s="30">
        <v>3697200.94</v>
      </c>
      <c r="H27" s="30">
        <v>4277319.54</v>
      </c>
      <c r="I27" s="30">
        <v>3899632.44</v>
      </c>
      <c r="J27" s="30">
        <v>4513466.92</v>
      </c>
      <c r="K27" s="30">
        <v>4204163.34</v>
      </c>
      <c r="L27" s="30">
        <v>4383324.46</v>
      </c>
      <c r="M27" s="30">
        <v>4165988.81</v>
      </c>
      <c r="N27" s="30">
        <v>4089310.9</v>
      </c>
      <c r="O27" s="30">
        <f>+SUM(C27:N27)</f>
        <v>52127490.510000005</v>
      </c>
      <c r="P27" s="8"/>
      <c r="Q27" s="8"/>
      <c r="R27" s="8"/>
      <c r="S27" s="8"/>
      <c r="T27" s="8"/>
      <c r="U27" s="8"/>
      <c r="V27" s="116"/>
      <c r="W27" s="116"/>
    </row>
    <row r="28" spans="2:23" ht="14.45" customHeight="1">
      <c r="B28" s="29" t="s">
        <v>19</v>
      </c>
      <c r="C28" s="30">
        <v>8280754.0199999996</v>
      </c>
      <c r="D28" s="30">
        <v>19661589.969999999</v>
      </c>
      <c r="E28" s="30">
        <v>52713125.060000002</v>
      </c>
      <c r="F28" s="30">
        <v>60088040.969999999</v>
      </c>
      <c r="G28" s="30">
        <v>73287282.180000007</v>
      </c>
      <c r="H28" s="30">
        <v>76440657.939999998</v>
      </c>
      <c r="I28" s="30">
        <v>70304885.219999999</v>
      </c>
      <c r="J28" s="30">
        <v>81629024.909999996</v>
      </c>
      <c r="K28" s="30">
        <v>69394166.629999995</v>
      </c>
      <c r="L28" s="30">
        <v>72007146.760000005</v>
      </c>
      <c r="M28" s="30">
        <v>46602626.369999997</v>
      </c>
      <c r="N28" s="30">
        <v>54073086.840000004</v>
      </c>
      <c r="O28" s="30">
        <f t="shared" si="0"/>
        <v>684482386.87</v>
      </c>
      <c r="P28" s="8"/>
      <c r="Q28" s="8"/>
      <c r="R28" s="8"/>
      <c r="S28" s="8"/>
      <c r="T28" s="8"/>
      <c r="U28" s="8"/>
      <c r="V28" s="116"/>
      <c r="W28" s="116"/>
    </row>
    <row r="29" spans="2:23" ht="14.45" customHeight="1">
      <c r="B29" s="29" t="s">
        <v>20</v>
      </c>
      <c r="C29" s="30">
        <v>4052519.81</v>
      </c>
      <c r="D29" s="30">
        <v>19987034.600000001</v>
      </c>
      <c r="E29" s="30">
        <v>49140345.859999999</v>
      </c>
      <c r="F29" s="30">
        <v>52288597.340000004</v>
      </c>
      <c r="G29" s="30">
        <v>44477672.289999999</v>
      </c>
      <c r="H29" s="30">
        <v>44622121.740000002</v>
      </c>
      <c r="I29" s="30">
        <v>38367430.270000003</v>
      </c>
      <c r="J29" s="30">
        <v>53115081.710000001</v>
      </c>
      <c r="K29" s="30">
        <v>41805474.009999998</v>
      </c>
      <c r="L29" s="30">
        <v>41910401.869999997</v>
      </c>
      <c r="M29" s="30">
        <v>38665293.469999999</v>
      </c>
      <c r="N29" s="30">
        <v>33907216.399999999</v>
      </c>
      <c r="O29" s="30">
        <f t="shared" si="0"/>
        <v>462339189.37</v>
      </c>
      <c r="P29" s="8"/>
      <c r="Q29" s="8"/>
      <c r="R29" s="8"/>
      <c r="S29" s="8"/>
      <c r="T29" s="8"/>
      <c r="U29" s="8"/>
      <c r="V29" s="116"/>
      <c r="W29" s="116"/>
    </row>
    <row r="30" spans="2:23" ht="14.45" customHeight="1">
      <c r="B30" s="29" t="s">
        <v>21</v>
      </c>
      <c r="C30" s="30">
        <v>800428635.17999995</v>
      </c>
      <c r="D30" s="30">
        <v>384145492.24000001</v>
      </c>
      <c r="E30" s="30">
        <v>344845634.20999998</v>
      </c>
      <c r="F30" s="30">
        <v>540934139.33000004</v>
      </c>
      <c r="G30" s="30">
        <v>406707461.99000001</v>
      </c>
      <c r="H30" s="30">
        <v>503069231.38999999</v>
      </c>
      <c r="I30" s="30">
        <v>507762920.5</v>
      </c>
      <c r="J30" s="30">
        <v>549206114.5</v>
      </c>
      <c r="K30" s="30">
        <v>570133399.80999994</v>
      </c>
      <c r="L30" s="30">
        <v>505015062.29000002</v>
      </c>
      <c r="M30" s="30">
        <v>525124424.22000003</v>
      </c>
      <c r="N30" s="30">
        <v>678232483.75</v>
      </c>
      <c r="O30" s="30">
        <f t="shared" si="0"/>
        <v>6315604999.4099998</v>
      </c>
      <c r="P30" s="8"/>
      <c r="Q30" s="8"/>
      <c r="R30" s="8"/>
      <c r="S30" s="8"/>
      <c r="T30" s="8"/>
      <c r="U30" s="8"/>
      <c r="V30" s="116"/>
      <c r="W30" s="116"/>
    </row>
    <row r="31" spans="2:23" ht="14.45" customHeight="1">
      <c r="B31" s="29" t="s">
        <v>22</v>
      </c>
      <c r="C31" s="30">
        <v>6712433.2300000004</v>
      </c>
      <c r="D31" s="30">
        <v>4009833.53</v>
      </c>
      <c r="E31" s="30">
        <v>4118914.46</v>
      </c>
      <c r="F31" s="30">
        <v>3810260.93</v>
      </c>
      <c r="G31" s="30">
        <v>5948886.6399999997</v>
      </c>
      <c r="H31" s="30">
        <v>5459039.2999999998</v>
      </c>
      <c r="I31" s="30">
        <v>4838195.9800000004</v>
      </c>
      <c r="J31" s="30">
        <v>5596405.6100000003</v>
      </c>
      <c r="K31" s="30">
        <v>8414529.6600000001</v>
      </c>
      <c r="L31" s="30">
        <v>3601479.37</v>
      </c>
      <c r="M31" s="30">
        <v>5130362.62</v>
      </c>
      <c r="N31" s="30">
        <v>5081633.53</v>
      </c>
      <c r="O31" s="30">
        <f t="shared" si="0"/>
        <v>62721974.859999999</v>
      </c>
      <c r="P31" s="8"/>
      <c r="Q31" s="8"/>
      <c r="R31" s="8"/>
      <c r="S31" s="8"/>
      <c r="T31" s="8"/>
      <c r="U31" s="8"/>
      <c r="V31" s="116"/>
      <c r="W31" s="116"/>
    </row>
    <row r="32" spans="2:23" ht="14.45" customHeight="1">
      <c r="B32" s="29" t="s">
        <v>23</v>
      </c>
      <c r="C32" s="30">
        <v>94161624.180000007</v>
      </c>
      <c r="D32" s="30">
        <v>102430777.53</v>
      </c>
      <c r="E32" s="30">
        <v>93395651.129999995</v>
      </c>
      <c r="F32" s="30">
        <v>105502590.23</v>
      </c>
      <c r="G32" s="30">
        <v>109083214.06999999</v>
      </c>
      <c r="H32" s="30">
        <v>118436940.02</v>
      </c>
      <c r="I32" s="30">
        <v>100846873.31999999</v>
      </c>
      <c r="J32" s="30">
        <v>116838179.39</v>
      </c>
      <c r="K32" s="30">
        <v>123657188.86</v>
      </c>
      <c r="L32" s="30">
        <v>116746108.42</v>
      </c>
      <c r="M32" s="30">
        <v>137157679.71000001</v>
      </c>
      <c r="N32" s="30">
        <v>135432681.09</v>
      </c>
      <c r="O32" s="30">
        <f t="shared" si="0"/>
        <v>1353689507.95</v>
      </c>
      <c r="P32" s="8"/>
      <c r="Q32" s="8"/>
      <c r="R32" s="8"/>
      <c r="S32" s="8"/>
      <c r="T32" s="8"/>
      <c r="U32" s="8"/>
      <c r="V32" s="116"/>
      <c r="W32" s="116"/>
    </row>
    <row r="33" spans="2:23" ht="14.45" customHeight="1">
      <c r="B33" s="29" t="s">
        <v>24</v>
      </c>
      <c r="C33" s="30">
        <v>9686854.6300000008</v>
      </c>
      <c r="D33" s="30">
        <v>7647152.29</v>
      </c>
      <c r="E33" s="30">
        <v>8054563.21</v>
      </c>
      <c r="F33" s="30">
        <v>8460591.7200000007</v>
      </c>
      <c r="G33" s="30">
        <v>8645869.9800000004</v>
      </c>
      <c r="H33" s="30">
        <v>10310850.880000001</v>
      </c>
      <c r="I33" s="30">
        <v>4651533.28</v>
      </c>
      <c r="J33" s="30">
        <v>4302536.2699999996</v>
      </c>
      <c r="K33" s="30">
        <v>6561366.0599999996</v>
      </c>
      <c r="L33" s="30">
        <v>4326116.93</v>
      </c>
      <c r="M33" s="30">
        <v>9408623.2799999993</v>
      </c>
      <c r="N33" s="30">
        <v>9742458.6899999995</v>
      </c>
      <c r="O33" s="30">
        <f t="shared" si="0"/>
        <v>91798517.219999999</v>
      </c>
      <c r="P33" s="8"/>
      <c r="Q33" s="8"/>
      <c r="R33" s="8"/>
      <c r="S33" s="8"/>
      <c r="T33" s="8"/>
      <c r="U33" s="8"/>
      <c r="V33" s="116"/>
      <c r="W33" s="116"/>
    </row>
    <row r="34" spans="2:23" ht="14.45" customHeight="1">
      <c r="B34" s="29" t="s">
        <v>25</v>
      </c>
      <c r="C34" s="30">
        <v>15632834.390000001</v>
      </c>
      <c r="D34" s="30">
        <v>16963796.380000003</v>
      </c>
      <c r="E34" s="30">
        <v>18936213.469999999</v>
      </c>
      <c r="F34" s="30">
        <v>17000375.050000001</v>
      </c>
      <c r="G34" s="30">
        <v>12629651.529999999</v>
      </c>
      <c r="H34" s="30">
        <v>15596491.76</v>
      </c>
      <c r="I34" s="30">
        <v>12863716.07</v>
      </c>
      <c r="J34" s="30">
        <v>17604909.73</v>
      </c>
      <c r="K34" s="30">
        <v>17331033.109999999</v>
      </c>
      <c r="L34" s="30">
        <v>16141060.140000001</v>
      </c>
      <c r="M34" s="30">
        <v>16665117.640000001</v>
      </c>
      <c r="N34" s="30">
        <v>23207511.84</v>
      </c>
      <c r="O34" s="30">
        <f t="shared" si="0"/>
        <v>200572711.10999998</v>
      </c>
      <c r="P34" s="8"/>
      <c r="Q34" s="8"/>
      <c r="R34" s="8"/>
      <c r="S34" s="8"/>
      <c r="T34" s="8"/>
      <c r="U34" s="8"/>
      <c r="V34" s="116"/>
      <c r="W34" s="116"/>
    </row>
    <row r="35" spans="2:23" ht="14.45" customHeight="1">
      <c r="B35" s="29" t="s">
        <v>26</v>
      </c>
      <c r="C35" s="30">
        <v>147444168.97999999</v>
      </c>
      <c r="D35" s="30">
        <v>49746416.950000003</v>
      </c>
      <c r="E35" s="30">
        <v>53437562.670000002</v>
      </c>
      <c r="F35" s="30">
        <v>72208693.769999996</v>
      </c>
      <c r="G35" s="30">
        <v>77854447.379999995</v>
      </c>
      <c r="H35" s="30">
        <v>89805831.069999993</v>
      </c>
      <c r="I35" s="30">
        <v>88107070.219999999</v>
      </c>
      <c r="J35" s="30">
        <v>90859696.909999996</v>
      </c>
      <c r="K35" s="30">
        <v>91336028.590000004</v>
      </c>
      <c r="L35" s="30">
        <v>82198642.450000003</v>
      </c>
      <c r="M35" s="30">
        <v>97578599.349999994</v>
      </c>
      <c r="N35" s="30">
        <v>112270008.26000001</v>
      </c>
      <c r="O35" s="30">
        <f t="shared" si="0"/>
        <v>1052847166.6</v>
      </c>
      <c r="P35" s="8"/>
      <c r="Q35" s="8"/>
      <c r="R35" s="8"/>
      <c r="S35" s="8"/>
      <c r="T35" s="8"/>
      <c r="U35" s="8"/>
      <c r="V35" s="116"/>
      <c r="W35" s="116"/>
    </row>
    <row r="36" spans="2:23" ht="14.45" customHeight="1">
      <c r="B36" s="29" t="s">
        <v>27</v>
      </c>
      <c r="C36" s="30">
        <v>10239305.23</v>
      </c>
      <c r="D36" s="30">
        <v>32882828.609999999</v>
      </c>
      <c r="E36" s="30">
        <v>13005763.310000001</v>
      </c>
      <c r="F36" s="30">
        <v>28046656.66</v>
      </c>
      <c r="G36" s="30">
        <v>23059170.120000001</v>
      </c>
      <c r="H36" s="30">
        <v>29045426.66</v>
      </c>
      <c r="I36" s="30">
        <v>14881891.83</v>
      </c>
      <c r="J36" s="30">
        <v>18675069.149999999</v>
      </c>
      <c r="K36" s="30">
        <v>24907624.809999999</v>
      </c>
      <c r="L36" s="30">
        <v>21748517.920000002</v>
      </c>
      <c r="M36" s="30">
        <v>36187318.009999998</v>
      </c>
      <c r="N36" s="30">
        <v>34568835</v>
      </c>
      <c r="O36" s="30">
        <f t="shared" si="0"/>
        <v>287248407.31</v>
      </c>
      <c r="P36" s="8"/>
      <c r="Q36" s="8"/>
      <c r="R36" s="8"/>
      <c r="S36" s="8"/>
      <c r="T36" s="8"/>
      <c r="U36" s="8"/>
      <c r="V36" s="116"/>
      <c r="W36" s="116"/>
    </row>
    <row r="37" spans="2:23" ht="14.45" customHeight="1">
      <c r="B37" s="29" t="s">
        <v>28</v>
      </c>
      <c r="C37" s="30">
        <v>116784043.04000001</v>
      </c>
      <c r="D37" s="30">
        <v>148709296.36000001</v>
      </c>
      <c r="E37" s="30">
        <v>133598866.69</v>
      </c>
      <c r="F37" s="30">
        <v>133815008.05</v>
      </c>
      <c r="G37" s="30">
        <v>143167713.74000001</v>
      </c>
      <c r="H37" s="30">
        <v>182140947.22</v>
      </c>
      <c r="I37" s="30">
        <v>155479172.47</v>
      </c>
      <c r="J37" s="30">
        <v>122802427.7</v>
      </c>
      <c r="K37" s="30">
        <v>143653814.56</v>
      </c>
      <c r="L37" s="30">
        <v>136191133.53</v>
      </c>
      <c r="M37" s="30">
        <v>159660177.46000001</v>
      </c>
      <c r="N37" s="30">
        <v>132184935.91</v>
      </c>
      <c r="O37" s="30">
        <f t="shared" si="0"/>
        <v>1708187536.7300003</v>
      </c>
      <c r="P37" s="8"/>
      <c r="Q37" s="8"/>
      <c r="R37" s="8"/>
      <c r="S37" s="8"/>
      <c r="T37" s="8"/>
      <c r="U37" s="8"/>
      <c r="V37" s="116"/>
      <c r="W37" s="116"/>
    </row>
    <row r="38" spans="2:23" ht="14.45" customHeight="1">
      <c r="B38" s="29" t="s">
        <v>29</v>
      </c>
      <c r="C38" s="30">
        <v>82629280.579999998</v>
      </c>
      <c r="D38" s="30">
        <v>101238315.59</v>
      </c>
      <c r="E38" s="30">
        <v>92604659.819999993</v>
      </c>
      <c r="F38" s="30">
        <v>102511278.02</v>
      </c>
      <c r="G38" s="30">
        <v>97722635.420000002</v>
      </c>
      <c r="H38" s="30">
        <v>92461567.219999999</v>
      </c>
      <c r="I38" s="30">
        <v>91157481.510000005</v>
      </c>
      <c r="J38" s="30">
        <v>99455220.989999995</v>
      </c>
      <c r="K38" s="30">
        <v>90725138.439999998</v>
      </c>
      <c r="L38" s="30">
        <v>94071290.689999998</v>
      </c>
      <c r="M38" s="30">
        <v>101250234.23</v>
      </c>
      <c r="N38" s="30">
        <v>102164082.86</v>
      </c>
      <c r="O38" s="30">
        <f t="shared" si="0"/>
        <v>1147991185.3699999</v>
      </c>
      <c r="P38" s="8"/>
      <c r="Q38" s="8"/>
      <c r="R38" s="8"/>
      <c r="S38" s="8"/>
      <c r="T38" s="8"/>
      <c r="U38" s="8"/>
      <c r="V38" s="116"/>
      <c r="W38" s="116"/>
    </row>
    <row r="39" spans="2:23" ht="14.45" customHeight="1">
      <c r="B39" s="29" t="s">
        <v>30</v>
      </c>
      <c r="C39" s="30">
        <v>26527717.120000001</v>
      </c>
      <c r="D39" s="30">
        <v>12494500.810000001</v>
      </c>
      <c r="E39" s="30">
        <v>11515631.49</v>
      </c>
      <c r="F39" s="30">
        <v>13162047.99</v>
      </c>
      <c r="G39" s="30">
        <v>12005671.800000001</v>
      </c>
      <c r="H39" s="30">
        <v>19010124.050000001</v>
      </c>
      <c r="I39" s="30">
        <v>12395439.41</v>
      </c>
      <c r="J39" s="30">
        <v>13555278.869999999</v>
      </c>
      <c r="K39" s="30">
        <v>11812479.369999999</v>
      </c>
      <c r="L39" s="30">
        <v>19024869.579999998</v>
      </c>
      <c r="M39" s="30">
        <v>16452839.35</v>
      </c>
      <c r="N39" s="30">
        <v>19086809.82</v>
      </c>
      <c r="O39" s="30">
        <f t="shared" si="0"/>
        <v>187043409.66</v>
      </c>
      <c r="P39" s="8"/>
      <c r="Q39" s="8"/>
      <c r="R39" s="8"/>
      <c r="S39" s="8"/>
      <c r="T39" s="8"/>
      <c r="U39" s="8"/>
      <c r="V39" s="116"/>
      <c r="W39" s="116"/>
    </row>
    <row r="40" spans="2:23" ht="14.45" customHeight="1">
      <c r="B40" s="29" t="s">
        <v>31</v>
      </c>
      <c r="C40" s="30">
        <v>417876.63</v>
      </c>
      <c r="D40" s="30">
        <v>1131823.51</v>
      </c>
      <c r="E40" s="30">
        <v>1148776.32</v>
      </c>
      <c r="F40" s="30">
        <v>875327.54</v>
      </c>
      <c r="G40" s="30">
        <v>900027.68</v>
      </c>
      <c r="H40" s="30">
        <v>1424049.39</v>
      </c>
      <c r="I40" s="30">
        <v>3610592.47</v>
      </c>
      <c r="J40" s="30">
        <v>3917087.93</v>
      </c>
      <c r="K40" s="30">
        <v>2445244.69</v>
      </c>
      <c r="L40" s="30">
        <v>2759936.65</v>
      </c>
      <c r="M40" s="30">
        <v>6332260.2199999997</v>
      </c>
      <c r="N40" s="30">
        <v>5376790.6200000001</v>
      </c>
      <c r="O40" s="30">
        <f t="shared" si="0"/>
        <v>30339793.649999999</v>
      </c>
      <c r="P40" s="8"/>
      <c r="Q40" s="8"/>
      <c r="R40" s="8"/>
      <c r="S40" s="8"/>
      <c r="T40" s="8"/>
      <c r="U40" s="8"/>
      <c r="V40" s="116"/>
      <c r="W40" s="116"/>
    </row>
    <row r="41" spans="2:23" ht="14.45" customHeight="1">
      <c r="B41" s="29" t="s">
        <v>32</v>
      </c>
      <c r="C41" s="30">
        <v>2043554.86</v>
      </c>
      <c r="D41" s="30">
        <v>1033429.17</v>
      </c>
      <c r="E41" s="30">
        <v>1964171.46</v>
      </c>
      <c r="F41" s="30">
        <v>1088970.3999999999</v>
      </c>
      <c r="G41" s="30">
        <v>1819015.79</v>
      </c>
      <c r="H41" s="30">
        <v>1392736.51</v>
      </c>
      <c r="I41" s="30">
        <v>762902.43</v>
      </c>
      <c r="J41" s="30">
        <v>1250635.93</v>
      </c>
      <c r="K41" s="30">
        <v>1118668.1399999999</v>
      </c>
      <c r="L41" s="30">
        <v>1013198.29</v>
      </c>
      <c r="M41" s="30">
        <v>1334153.3899999999</v>
      </c>
      <c r="N41" s="30">
        <v>1030265.43</v>
      </c>
      <c r="O41" s="30">
        <f t="shared" si="0"/>
        <v>15851701.800000001</v>
      </c>
      <c r="P41" s="8"/>
      <c r="Q41" s="8"/>
      <c r="R41" s="8"/>
      <c r="S41" s="8"/>
      <c r="T41" s="8"/>
      <c r="U41" s="8"/>
      <c r="V41" s="116"/>
      <c r="W41" s="116"/>
    </row>
    <row r="42" spans="2:23" ht="14.45" customHeight="1">
      <c r="B42" s="29" t="s">
        <v>33</v>
      </c>
      <c r="C42" s="30">
        <v>36456497.149999999</v>
      </c>
      <c r="D42" s="30">
        <v>43098715.729999997</v>
      </c>
      <c r="E42" s="30">
        <v>38745326.119999997</v>
      </c>
      <c r="F42" s="30">
        <v>40064113.68</v>
      </c>
      <c r="G42" s="30">
        <v>44065728.600000001</v>
      </c>
      <c r="H42" s="30">
        <v>45134116.259999998</v>
      </c>
      <c r="I42" s="30">
        <v>40963514.740000002</v>
      </c>
      <c r="J42" s="30">
        <v>47168992.780000001</v>
      </c>
      <c r="K42" s="30">
        <v>45349757.439999998</v>
      </c>
      <c r="L42" s="30">
        <v>52223585.630000003</v>
      </c>
      <c r="M42" s="30">
        <v>53813316.890000001</v>
      </c>
      <c r="N42" s="30">
        <v>57009278.270000003</v>
      </c>
      <c r="O42" s="30">
        <f t="shared" si="0"/>
        <v>544092943.28999996</v>
      </c>
      <c r="P42" s="8"/>
      <c r="Q42" s="8"/>
      <c r="R42" s="8"/>
      <c r="S42" s="8"/>
      <c r="T42" s="8"/>
      <c r="U42" s="8"/>
      <c r="V42" s="116"/>
      <c r="W42" s="116"/>
    </row>
    <row r="43" spans="2:23" ht="14.45" customHeight="1">
      <c r="B43" s="29" t="s">
        <v>34</v>
      </c>
      <c r="C43" s="30">
        <v>379114.47</v>
      </c>
      <c r="D43" s="30">
        <v>415433.92</v>
      </c>
      <c r="E43" s="30">
        <v>129253.22</v>
      </c>
      <c r="F43" s="30">
        <v>995962.78</v>
      </c>
      <c r="G43" s="30">
        <v>394831.13</v>
      </c>
      <c r="H43" s="30">
        <v>632100.31999999995</v>
      </c>
      <c r="I43" s="30">
        <v>829999.2</v>
      </c>
      <c r="J43" s="30">
        <v>389941.11</v>
      </c>
      <c r="K43" s="30">
        <v>377040.72</v>
      </c>
      <c r="L43" s="30">
        <v>257165.64</v>
      </c>
      <c r="M43" s="30">
        <v>510476.39</v>
      </c>
      <c r="N43" s="30">
        <v>975327.76</v>
      </c>
      <c r="O43" s="30">
        <f t="shared" si="0"/>
        <v>6286646.6599999992</v>
      </c>
      <c r="P43" s="8"/>
      <c r="Q43" s="8"/>
      <c r="R43" s="8"/>
      <c r="S43" s="8"/>
      <c r="T43" s="8"/>
      <c r="U43" s="8"/>
      <c r="V43" s="116"/>
      <c r="W43" s="116"/>
    </row>
    <row r="44" spans="2:23" ht="14.45" customHeight="1">
      <c r="B44" s="29" t="s">
        <v>35</v>
      </c>
      <c r="C44" s="30">
        <v>16348704.800000001</v>
      </c>
      <c r="D44" s="30">
        <v>14882563.609999999</v>
      </c>
      <c r="E44" s="30">
        <v>10694719.140000001</v>
      </c>
      <c r="F44" s="30">
        <v>13636035.52</v>
      </c>
      <c r="G44" s="30">
        <v>15133549.57</v>
      </c>
      <c r="H44" s="30">
        <v>11503399.27</v>
      </c>
      <c r="I44" s="30">
        <v>13531540.33</v>
      </c>
      <c r="J44" s="30">
        <v>16453492.810000001</v>
      </c>
      <c r="K44" s="30">
        <v>11594834.52</v>
      </c>
      <c r="L44" s="30">
        <v>12357373.26</v>
      </c>
      <c r="M44" s="30">
        <v>12175277.77</v>
      </c>
      <c r="N44" s="30">
        <v>16070734.890000001</v>
      </c>
      <c r="O44" s="30">
        <f t="shared" si="0"/>
        <v>164382225.49000001</v>
      </c>
      <c r="P44" s="8"/>
      <c r="Q44" s="8"/>
      <c r="R44" s="8"/>
      <c r="S44" s="8"/>
      <c r="T44" s="8"/>
      <c r="U44" s="8"/>
      <c r="V44" s="116"/>
      <c r="W44" s="116"/>
    </row>
    <row r="45" spans="2:23" ht="14.45" customHeight="1">
      <c r="B45" s="29" t="s">
        <v>36</v>
      </c>
      <c r="C45" s="30">
        <v>32962766.879999999</v>
      </c>
      <c r="D45" s="30">
        <v>15835870.890000001</v>
      </c>
      <c r="E45" s="30">
        <v>16899174.060000002</v>
      </c>
      <c r="F45" s="30">
        <v>15279021.49</v>
      </c>
      <c r="G45" s="30">
        <v>12988349.51</v>
      </c>
      <c r="H45" s="30">
        <v>20764466.550000001</v>
      </c>
      <c r="I45" s="30">
        <v>20716968.460000001</v>
      </c>
      <c r="J45" s="30">
        <v>26817187.18</v>
      </c>
      <c r="K45" s="30">
        <v>23435403.98</v>
      </c>
      <c r="L45" s="30">
        <v>17995327.149999999</v>
      </c>
      <c r="M45" s="30">
        <v>23289777.219999999</v>
      </c>
      <c r="N45" s="30">
        <v>28844123.09</v>
      </c>
      <c r="O45" s="30">
        <f t="shared" si="0"/>
        <v>255828436.46000001</v>
      </c>
      <c r="P45" s="8"/>
      <c r="Q45" s="8"/>
      <c r="R45" s="8"/>
      <c r="S45" s="8"/>
      <c r="T45" s="8"/>
      <c r="U45" s="8"/>
      <c r="V45" s="116"/>
      <c r="W45" s="116"/>
    </row>
    <row r="46" spans="2:23" ht="14.45" customHeight="1">
      <c r="B46" s="29" t="s">
        <v>37</v>
      </c>
      <c r="C46" s="30">
        <v>97526507.159999996</v>
      </c>
      <c r="D46" s="30">
        <v>44336897.840000004</v>
      </c>
      <c r="E46" s="30">
        <v>34463020.549999997</v>
      </c>
      <c r="F46" s="30">
        <v>50190404.509999998</v>
      </c>
      <c r="G46" s="30">
        <v>51938350.880000003</v>
      </c>
      <c r="H46" s="30">
        <v>73462644.140000001</v>
      </c>
      <c r="I46" s="30">
        <v>64872290.020000003</v>
      </c>
      <c r="J46" s="30">
        <v>63302976.049999997</v>
      </c>
      <c r="K46" s="30">
        <v>71216015.5</v>
      </c>
      <c r="L46" s="30">
        <v>48536532.670000002</v>
      </c>
      <c r="M46" s="30">
        <v>132316021.06999999</v>
      </c>
      <c r="N46" s="30">
        <v>96335181.069999993</v>
      </c>
      <c r="O46" s="30">
        <f t="shared" si="0"/>
        <v>828496841.4599998</v>
      </c>
      <c r="P46" s="8"/>
      <c r="Q46" s="8"/>
      <c r="R46" s="8"/>
      <c r="S46" s="8"/>
      <c r="T46" s="8"/>
      <c r="U46" s="8"/>
      <c r="V46" s="116"/>
      <c r="W46" s="116"/>
    </row>
    <row r="47" spans="2:23" ht="14.45" customHeight="1">
      <c r="B47" s="29" t="s">
        <v>38</v>
      </c>
      <c r="C47" s="30">
        <v>178867131.61000001</v>
      </c>
      <c r="D47" s="30">
        <v>189781642.13</v>
      </c>
      <c r="E47" s="30">
        <v>180463353.03</v>
      </c>
      <c r="F47" s="30">
        <v>151785925.44999999</v>
      </c>
      <c r="G47" s="30">
        <v>148958530.41999999</v>
      </c>
      <c r="H47" s="30">
        <v>201826203.19</v>
      </c>
      <c r="I47" s="30">
        <v>174150587.59999999</v>
      </c>
      <c r="J47" s="30">
        <v>224206676.22</v>
      </c>
      <c r="K47" s="30">
        <v>228447543.77000001</v>
      </c>
      <c r="L47" s="30">
        <v>236129054.77000001</v>
      </c>
      <c r="M47" s="30">
        <v>233039813.06999999</v>
      </c>
      <c r="N47" s="30">
        <v>206478127.02000001</v>
      </c>
      <c r="O47" s="30">
        <f t="shared" si="0"/>
        <v>2354134588.2799997</v>
      </c>
      <c r="P47" s="8"/>
      <c r="Q47" s="8"/>
      <c r="R47" s="8"/>
      <c r="S47" s="8"/>
      <c r="T47" s="8"/>
      <c r="U47" s="8"/>
      <c r="V47" s="116"/>
      <c r="W47" s="116"/>
    </row>
    <row r="48" spans="2:23" ht="14.45" customHeight="1">
      <c r="B48" s="29" t="s">
        <v>39</v>
      </c>
      <c r="C48" s="30">
        <v>274103827.27999997</v>
      </c>
      <c r="D48" s="30">
        <v>234006936.25</v>
      </c>
      <c r="E48" s="30">
        <v>197332831.22</v>
      </c>
      <c r="F48" s="30">
        <v>195044732.88999999</v>
      </c>
      <c r="G48" s="30">
        <v>222394116.13999999</v>
      </c>
      <c r="H48" s="30">
        <v>208464097.66999999</v>
      </c>
      <c r="I48" s="30">
        <v>204202942.36000001</v>
      </c>
      <c r="J48" s="30">
        <v>246203308.08000001</v>
      </c>
      <c r="K48" s="30">
        <v>259660546.56</v>
      </c>
      <c r="L48" s="30">
        <v>230485650.25999999</v>
      </c>
      <c r="M48" s="30">
        <v>240242201.84999999</v>
      </c>
      <c r="N48" s="30">
        <v>306089709.60000002</v>
      </c>
      <c r="O48" s="30">
        <f t="shared" si="0"/>
        <v>2818230900.1599998</v>
      </c>
      <c r="P48" s="8"/>
      <c r="Q48" s="8"/>
      <c r="R48" s="8"/>
      <c r="S48" s="8"/>
      <c r="T48" s="8"/>
      <c r="U48" s="8"/>
      <c r="V48" s="116"/>
      <c r="W48" s="116"/>
    </row>
    <row r="49" spans="2:23" ht="15" customHeight="1" thickBot="1">
      <c r="B49" s="26" t="s">
        <v>40</v>
      </c>
      <c r="C49" s="35">
        <v>4099683673.1399999</v>
      </c>
      <c r="D49" s="35">
        <v>3694124379.1499996</v>
      </c>
      <c r="E49" s="35">
        <v>3710395272.6500001</v>
      </c>
      <c r="F49" s="35">
        <v>3798069813.5200009</v>
      </c>
      <c r="G49" s="35">
        <v>3687965862.3000002</v>
      </c>
      <c r="H49" s="35">
        <v>3507432158.0500002</v>
      </c>
      <c r="I49" s="35">
        <v>3287110337.4200006</v>
      </c>
      <c r="J49" s="35">
        <v>3615721691.1199999</v>
      </c>
      <c r="K49" s="35">
        <v>3635831010.1999998</v>
      </c>
      <c r="L49" s="35">
        <v>3155500010.71</v>
      </c>
      <c r="M49" s="35">
        <v>3311381887.3700008</v>
      </c>
      <c r="N49" s="35">
        <v>3589458438.73</v>
      </c>
      <c r="O49" s="35">
        <f t="shared" si="0"/>
        <v>43092674534.360008</v>
      </c>
      <c r="P49" s="8"/>
      <c r="Q49" s="8"/>
      <c r="R49" s="8"/>
      <c r="S49" s="8"/>
      <c r="T49" s="8"/>
      <c r="U49" s="8"/>
      <c r="V49" s="116"/>
      <c r="W49" s="116"/>
    </row>
    <row r="50" spans="2:23" ht="14.45" customHeight="1">
      <c r="B50" s="31" t="s">
        <v>41</v>
      </c>
      <c r="C50" s="32">
        <v>11024566.970000001</v>
      </c>
      <c r="D50" s="32">
        <v>8048124.25</v>
      </c>
      <c r="E50" s="32">
        <v>9019208.7200000007</v>
      </c>
      <c r="F50" s="32">
        <v>12391607.52</v>
      </c>
      <c r="G50" s="32">
        <v>11363316.359999999</v>
      </c>
      <c r="H50" s="32">
        <v>10090329.699999999</v>
      </c>
      <c r="I50" s="32">
        <v>17879326.030000001</v>
      </c>
      <c r="J50" s="32">
        <v>11560431.09</v>
      </c>
      <c r="K50" s="32">
        <v>12024562.33</v>
      </c>
      <c r="L50" s="32">
        <v>18974839.350000001</v>
      </c>
      <c r="M50" s="32">
        <v>16166626.039999999</v>
      </c>
      <c r="N50" s="32">
        <v>15117283.77</v>
      </c>
      <c r="O50" s="32">
        <f t="shared" si="0"/>
        <v>153660222.13</v>
      </c>
      <c r="P50" s="8"/>
      <c r="Q50" s="8"/>
      <c r="R50" s="8"/>
      <c r="S50" s="8"/>
      <c r="T50" s="8"/>
      <c r="U50" s="8"/>
      <c r="V50" s="116"/>
      <c r="W50" s="116"/>
    </row>
    <row r="51" spans="2:23" ht="14.45" customHeight="1">
      <c r="B51" s="34" t="s">
        <v>42</v>
      </c>
      <c r="C51" s="33">
        <v>118505488.84999999</v>
      </c>
      <c r="D51" s="33">
        <v>136513246.50999999</v>
      </c>
      <c r="E51" s="33">
        <v>124851635.56999999</v>
      </c>
      <c r="F51" s="33">
        <v>124836904.70999999</v>
      </c>
      <c r="G51" s="33">
        <v>142413621.78</v>
      </c>
      <c r="H51" s="33">
        <v>132798784.77</v>
      </c>
      <c r="I51" s="33">
        <v>120640137.48999999</v>
      </c>
      <c r="J51" s="33">
        <v>128401032.68000001</v>
      </c>
      <c r="K51" s="33">
        <v>123968311.65000001</v>
      </c>
      <c r="L51" s="33">
        <v>120826445.69</v>
      </c>
      <c r="M51" s="33">
        <v>131850119.14</v>
      </c>
      <c r="N51" s="33">
        <v>128316386.69</v>
      </c>
      <c r="O51" s="33">
        <f t="shared" si="0"/>
        <v>1533922115.5300002</v>
      </c>
      <c r="P51" s="8"/>
      <c r="Q51" s="8"/>
      <c r="R51" s="8"/>
      <c r="S51" s="8"/>
      <c r="T51" s="8"/>
      <c r="U51" s="8"/>
      <c r="V51" s="116"/>
      <c r="W51" s="116"/>
    </row>
    <row r="52" spans="2:23" ht="14.45" customHeight="1">
      <c r="B52" s="34" t="s">
        <v>43</v>
      </c>
      <c r="C52" s="33">
        <v>1513890124.1100001</v>
      </c>
      <c r="D52" s="33">
        <v>1042422128.1500001</v>
      </c>
      <c r="E52" s="33">
        <v>959187547.32000005</v>
      </c>
      <c r="F52" s="33">
        <v>990664679.72000003</v>
      </c>
      <c r="G52" s="33">
        <v>1000955329.3100001</v>
      </c>
      <c r="H52" s="33">
        <v>1039122094.48</v>
      </c>
      <c r="I52" s="33">
        <v>947849556.20000005</v>
      </c>
      <c r="J52" s="33">
        <v>1011191804.75</v>
      </c>
      <c r="K52" s="33">
        <v>1072857322.78</v>
      </c>
      <c r="L52" s="33">
        <v>970179688.98000002</v>
      </c>
      <c r="M52" s="33">
        <v>1035178969.22</v>
      </c>
      <c r="N52" s="33">
        <v>1210064930.3199999</v>
      </c>
      <c r="O52" s="33">
        <f t="shared" si="0"/>
        <v>12793564175.339998</v>
      </c>
      <c r="P52" s="8"/>
      <c r="Q52" s="8"/>
      <c r="R52" s="8"/>
      <c r="S52" s="8"/>
      <c r="T52" s="8"/>
      <c r="U52" s="8"/>
      <c r="V52" s="116"/>
      <c r="W52" s="116"/>
    </row>
    <row r="53" spans="2:23" ht="14.45" customHeight="1">
      <c r="B53" s="29" t="s">
        <v>44</v>
      </c>
      <c r="C53" s="30">
        <v>37219770.740000002</v>
      </c>
      <c r="D53" s="30">
        <v>30519464.559999999</v>
      </c>
      <c r="E53" s="30">
        <v>30365753.52</v>
      </c>
      <c r="F53" s="30">
        <v>29970108.600000001</v>
      </c>
      <c r="G53" s="30">
        <v>31547089.75</v>
      </c>
      <c r="H53" s="30">
        <v>30906069.440000001</v>
      </c>
      <c r="I53" s="30">
        <v>37637464.07</v>
      </c>
      <c r="J53" s="30">
        <v>32073364.32</v>
      </c>
      <c r="K53" s="30">
        <v>32047644.48</v>
      </c>
      <c r="L53" s="30">
        <v>32354445.09</v>
      </c>
      <c r="M53" s="30">
        <v>32407427.890000001</v>
      </c>
      <c r="N53" s="30">
        <v>36968036.359999999</v>
      </c>
      <c r="O53" s="30">
        <f t="shared" si="0"/>
        <v>394016638.81999993</v>
      </c>
      <c r="P53" s="8"/>
      <c r="Q53" s="8"/>
      <c r="R53" s="8"/>
      <c r="S53" s="8"/>
      <c r="T53" s="8"/>
      <c r="U53" s="8"/>
      <c r="V53" s="116"/>
      <c r="W53" s="116"/>
    </row>
    <row r="54" spans="2:23" ht="14.45" customHeight="1">
      <c r="B54" s="29" t="s">
        <v>45</v>
      </c>
      <c r="C54" s="30">
        <v>441569996.54000002</v>
      </c>
      <c r="D54" s="30">
        <v>130844334.51000001</v>
      </c>
      <c r="E54" s="30">
        <v>135063830.47</v>
      </c>
      <c r="F54" s="30">
        <v>172583646.21000001</v>
      </c>
      <c r="G54" s="30">
        <v>168841261.12</v>
      </c>
      <c r="H54" s="30">
        <v>164436246.18000001</v>
      </c>
      <c r="I54" s="30">
        <v>144325881.88999999</v>
      </c>
      <c r="J54" s="30">
        <v>201664663.77000001</v>
      </c>
      <c r="K54" s="30">
        <v>143619004.46000001</v>
      </c>
      <c r="L54" s="30">
        <v>150313371.93000001</v>
      </c>
      <c r="M54" s="30">
        <v>263724337.11000001</v>
      </c>
      <c r="N54" s="30">
        <v>196927991.53999999</v>
      </c>
      <c r="O54" s="30">
        <f t="shared" si="0"/>
        <v>2313914565.73</v>
      </c>
      <c r="P54" s="8"/>
      <c r="Q54" s="8"/>
      <c r="R54" s="8"/>
      <c r="S54" s="8"/>
      <c r="T54" s="8"/>
      <c r="U54" s="8"/>
      <c r="V54" s="116"/>
      <c r="W54" s="116"/>
    </row>
    <row r="55" spans="2:23" ht="14.45" customHeight="1">
      <c r="B55" s="29" t="s">
        <v>46</v>
      </c>
      <c r="C55" s="30">
        <v>1035100356.83</v>
      </c>
      <c r="D55" s="30">
        <v>881058329.08000004</v>
      </c>
      <c r="E55" s="30">
        <v>793757963.33000004</v>
      </c>
      <c r="F55" s="30">
        <v>788110924.90999997</v>
      </c>
      <c r="G55" s="30">
        <v>800566978.44000006</v>
      </c>
      <c r="H55" s="30">
        <v>843779778.86000001</v>
      </c>
      <c r="I55" s="30">
        <v>765886210.24000001</v>
      </c>
      <c r="J55" s="30">
        <v>777453776.65999997</v>
      </c>
      <c r="K55" s="30">
        <v>897190673.84000003</v>
      </c>
      <c r="L55" s="30">
        <v>787511871.96000004</v>
      </c>
      <c r="M55" s="30">
        <v>739047204.22000003</v>
      </c>
      <c r="N55" s="30">
        <v>976168902.41999996</v>
      </c>
      <c r="O55" s="30">
        <f t="shared" si="0"/>
        <v>10085632970.789999</v>
      </c>
      <c r="P55" s="8"/>
      <c r="Q55" s="8"/>
      <c r="R55" s="8"/>
      <c r="S55" s="8"/>
      <c r="T55" s="8"/>
      <c r="U55" s="8"/>
      <c r="V55" s="116"/>
      <c r="W55" s="116"/>
    </row>
    <row r="56" spans="2:23" ht="14.45" customHeight="1">
      <c r="B56" s="34" t="s">
        <v>47</v>
      </c>
      <c r="C56" s="33">
        <v>504342687.08999997</v>
      </c>
      <c r="D56" s="33">
        <v>560515123.72000003</v>
      </c>
      <c r="E56" s="33">
        <v>635590231.61000001</v>
      </c>
      <c r="F56" s="33">
        <v>535400639.49000001</v>
      </c>
      <c r="G56" s="33">
        <v>638389794.87</v>
      </c>
      <c r="H56" s="33">
        <v>653170498.19000006</v>
      </c>
      <c r="I56" s="33">
        <v>562183753.46000004</v>
      </c>
      <c r="J56" s="33">
        <v>567827370.44000006</v>
      </c>
      <c r="K56" s="33">
        <v>735639244.22000003</v>
      </c>
      <c r="L56" s="33">
        <v>547809868.00999999</v>
      </c>
      <c r="M56" s="33">
        <v>557786640.32999992</v>
      </c>
      <c r="N56" s="33">
        <v>534107659.87</v>
      </c>
      <c r="O56" s="33">
        <f t="shared" si="0"/>
        <v>7032763511.3000002</v>
      </c>
      <c r="P56" s="8"/>
      <c r="Q56" s="8"/>
      <c r="R56" s="8"/>
      <c r="S56" s="8"/>
      <c r="T56" s="8"/>
      <c r="U56" s="8"/>
      <c r="V56" s="116"/>
      <c r="W56" s="116"/>
    </row>
    <row r="57" spans="2:23" ht="14.45" customHeight="1">
      <c r="B57" s="34" t="s">
        <v>48</v>
      </c>
      <c r="C57" s="33">
        <v>93469498.719999999</v>
      </c>
      <c r="D57" s="33">
        <v>49906420.299999997</v>
      </c>
      <c r="E57" s="33">
        <v>100973275.61</v>
      </c>
      <c r="F57" s="33">
        <v>86643177.930000007</v>
      </c>
      <c r="G57" s="33">
        <v>108258043.67</v>
      </c>
      <c r="H57" s="33">
        <v>83162974.510000005</v>
      </c>
      <c r="I57" s="33">
        <v>74136972.849999994</v>
      </c>
      <c r="J57" s="33">
        <v>78744294.5</v>
      </c>
      <c r="K57" s="33">
        <v>78060202.799999997</v>
      </c>
      <c r="L57" s="33">
        <v>65269394.399999999</v>
      </c>
      <c r="M57" s="33">
        <v>67208534.430000007</v>
      </c>
      <c r="N57" s="33">
        <v>90543541.489999995</v>
      </c>
      <c r="O57" s="33">
        <f t="shared" si="0"/>
        <v>976376331.21000004</v>
      </c>
      <c r="P57" s="8"/>
      <c r="Q57" s="8"/>
      <c r="R57" s="8"/>
      <c r="S57" s="8"/>
      <c r="T57" s="8"/>
      <c r="U57" s="8"/>
      <c r="V57" s="116"/>
      <c r="W57" s="116"/>
    </row>
    <row r="58" spans="2:23" ht="14.45" customHeight="1">
      <c r="B58" s="34" t="s">
        <v>49</v>
      </c>
      <c r="C58" s="33">
        <v>933793565.49000001</v>
      </c>
      <c r="D58" s="33">
        <v>980763777.38</v>
      </c>
      <c r="E58" s="33">
        <v>949806564.30999994</v>
      </c>
      <c r="F58" s="33">
        <v>1007000916.33</v>
      </c>
      <c r="G58" s="33">
        <v>776983796.12</v>
      </c>
      <c r="H58" s="33">
        <v>640246464.09000003</v>
      </c>
      <c r="I58" s="33">
        <v>621177564.57000005</v>
      </c>
      <c r="J58" s="33">
        <v>759562355.08000004</v>
      </c>
      <c r="K58" s="33">
        <v>672564700.92999995</v>
      </c>
      <c r="L58" s="33">
        <v>506551113.70999998</v>
      </c>
      <c r="M58" s="33">
        <v>496842573.06999999</v>
      </c>
      <c r="N58" s="33">
        <v>678390409.77999997</v>
      </c>
      <c r="O58" s="33">
        <f t="shared" si="0"/>
        <v>9023683800.8600006</v>
      </c>
      <c r="P58" s="8"/>
      <c r="Q58" s="8"/>
      <c r="R58" s="8"/>
      <c r="S58" s="8"/>
      <c r="T58" s="8"/>
      <c r="U58" s="8"/>
      <c r="V58" s="116"/>
      <c r="W58" s="116"/>
    </row>
    <row r="59" spans="2:23" ht="14.45" customHeight="1">
      <c r="B59" s="34" t="s">
        <v>50</v>
      </c>
      <c r="C59" s="33">
        <v>223502824.70999998</v>
      </c>
      <c r="D59" s="33">
        <v>190847589.69</v>
      </c>
      <c r="E59" s="33">
        <v>237610915.10000008</v>
      </c>
      <c r="F59" s="33">
        <v>229140270.19</v>
      </c>
      <c r="G59" s="33">
        <v>259680564.5</v>
      </c>
      <c r="H59" s="33">
        <v>180098250.28000003</v>
      </c>
      <c r="I59" s="33">
        <v>171071153.33999997</v>
      </c>
      <c r="J59" s="33">
        <v>305123089.75</v>
      </c>
      <c r="K59" s="33">
        <v>188529984.68000001</v>
      </c>
      <c r="L59" s="33">
        <v>162115211.57999998</v>
      </c>
      <c r="M59" s="33">
        <v>224740314.21000004</v>
      </c>
      <c r="N59" s="33">
        <v>148729420.13999999</v>
      </c>
      <c r="O59" s="33">
        <f t="shared" si="0"/>
        <v>2521189588.1700001</v>
      </c>
      <c r="P59" s="8"/>
      <c r="Q59" s="8"/>
      <c r="R59" s="8"/>
      <c r="S59" s="8"/>
      <c r="T59" s="8"/>
      <c r="U59" s="8"/>
      <c r="V59" s="116"/>
      <c r="W59" s="116"/>
    </row>
    <row r="60" spans="2:23" ht="14.45" customHeight="1">
      <c r="B60" s="34" t="s">
        <v>51</v>
      </c>
      <c r="C60" s="33">
        <v>6714599.1399999997</v>
      </c>
      <c r="D60" s="33">
        <v>5724378.1799999997</v>
      </c>
      <c r="E60" s="33">
        <v>5350238.5599999996</v>
      </c>
      <c r="F60" s="33">
        <v>6563761.3600000003</v>
      </c>
      <c r="G60" s="33">
        <v>6648126.1399999997</v>
      </c>
      <c r="H60" s="33">
        <v>5927081.7699999996</v>
      </c>
      <c r="I60" s="33">
        <v>6896870.2699999996</v>
      </c>
      <c r="J60" s="33">
        <v>6931447.3899999997</v>
      </c>
      <c r="K60" s="33">
        <v>7590783.4500000002</v>
      </c>
      <c r="L60" s="33">
        <v>8377252.6900000004</v>
      </c>
      <c r="M60" s="33">
        <v>7690748.04</v>
      </c>
      <c r="N60" s="33">
        <v>7338102.46</v>
      </c>
      <c r="O60" s="33">
        <f t="shared" si="0"/>
        <v>81753389.450000003</v>
      </c>
      <c r="P60" s="8"/>
      <c r="Q60" s="8"/>
      <c r="R60" s="8"/>
      <c r="S60" s="8"/>
      <c r="T60" s="8"/>
      <c r="U60" s="8"/>
      <c r="V60" s="116"/>
      <c r="W60" s="116"/>
    </row>
    <row r="61" spans="2:23" ht="14.45" customHeight="1">
      <c r="B61" s="34" t="s">
        <v>52</v>
      </c>
      <c r="C61" s="33">
        <v>11512286.630000001</v>
      </c>
      <c r="D61" s="33">
        <v>10543405.25</v>
      </c>
      <c r="E61" s="33">
        <v>9853335.3900000006</v>
      </c>
      <c r="F61" s="33">
        <v>9236592.5099999998</v>
      </c>
      <c r="G61" s="33">
        <v>9915907.7300000004</v>
      </c>
      <c r="H61" s="33">
        <v>11028557.57</v>
      </c>
      <c r="I61" s="33">
        <v>11622797.26</v>
      </c>
      <c r="J61" s="33">
        <v>11050216.01</v>
      </c>
      <c r="K61" s="33">
        <v>10689578.880000001</v>
      </c>
      <c r="L61" s="33">
        <v>13521906.24</v>
      </c>
      <c r="M61" s="33">
        <v>11486827.220000001</v>
      </c>
      <c r="N61" s="33">
        <v>10166371.75</v>
      </c>
      <c r="O61" s="33">
        <f t="shared" si="0"/>
        <v>130627782.44</v>
      </c>
      <c r="P61" s="8"/>
      <c r="Q61" s="8"/>
      <c r="R61" s="8"/>
      <c r="S61" s="8"/>
      <c r="T61" s="8"/>
      <c r="U61" s="8"/>
      <c r="V61" s="116"/>
      <c r="W61" s="116"/>
    </row>
    <row r="62" spans="2:23" ht="14.45" customHeight="1">
      <c r="B62" s="34" t="s">
        <v>53</v>
      </c>
      <c r="C62" s="33">
        <v>256045665.28</v>
      </c>
      <c r="D62" s="33">
        <v>315828406.42000002</v>
      </c>
      <c r="E62" s="33">
        <v>310182849.36000001</v>
      </c>
      <c r="F62" s="33">
        <v>345465235.16000003</v>
      </c>
      <c r="G62" s="33">
        <v>343460460.98000002</v>
      </c>
      <c r="H62" s="33">
        <v>355905726.27999997</v>
      </c>
      <c r="I62" s="33">
        <v>369248698.64999998</v>
      </c>
      <c r="J62" s="33">
        <v>354593956.10000002</v>
      </c>
      <c r="K62" s="33">
        <v>371269843.77999997</v>
      </c>
      <c r="L62" s="33">
        <v>342645312.05000001</v>
      </c>
      <c r="M62" s="33">
        <v>342970822.38999999</v>
      </c>
      <c r="N62" s="33">
        <v>320521520.63999999</v>
      </c>
      <c r="O62" s="33">
        <f t="shared" si="0"/>
        <v>4028138497.0900002</v>
      </c>
      <c r="P62" s="8"/>
      <c r="Q62" s="8"/>
      <c r="R62" s="8"/>
      <c r="S62" s="8"/>
      <c r="T62" s="8"/>
      <c r="U62" s="8"/>
      <c r="V62" s="116"/>
      <c r="W62" s="116"/>
    </row>
    <row r="63" spans="2:23" ht="14.45" customHeight="1">
      <c r="B63" s="34" t="s">
        <v>54</v>
      </c>
      <c r="C63" s="33">
        <v>426882366.15000004</v>
      </c>
      <c r="D63" s="33">
        <v>393011779.29999995</v>
      </c>
      <c r="E63" s="33">
        <v>367969471.09999996</v>
      </c>
      <c r="F63" s="33">
        <v>450726028.60000026</v>
      </c>
      <c r="G63" s="33">
        <v>389896900.84000027</v>
      </c>
      <c r="H63" s="33">
        <v>395881396.40999997</v>
      </c>
      <c r="I63" s="33">
        <v>384403507.30000001</v>
      </c>
      <c r="J63" s="33">
        <v>380735693.32999998</v>
      </c>
      <c r="K63" s="33">
        <v>362636474.70000005</v>
      </c>
      <c r="L63" s="33">
        <v>399228978.00999999</v>
      </c>
      <c r="M63" s="33">
        <v>419459713.28000116</v>
      </c>
      <c r="N63" s="33">
        <v>446162811.81999999</v>
      </c>
      <c r="O63" s="33">
        <f t="shared" si="0"/>
        <v>4816995120.8400021</v>
      </c>
      <c r="P63" s="8"/>
      <c r="Q63" s="8"/>
      <c r="R63" s="8"/>
      <c r="S63" s="8"/>
      <c r="T63" s="8"/>
      <c r="U63" s="8"/>
      <c r="V63" s="116"/>
      <c r="W63" s="116"/>
    </row>
    <row r="64" spans="2:23" ht="14.45" customHeight="1">
      <c r="B64" s="112" t="s">
        <v>7</v>
      </c>
      <c r="C64" s="113">
        <v>6337301387.9299994</v>
      </c>
      <c r="D64" s="113">
        <v>5326466251.3699989</v>
      </c>
      <c r="E64" s="113">
        <v>5281153980.1300001</v>
      </c>
      <c r="F64" s="113">
        <v>5679018019.1600008</v>
      </c>
      <c r="G64" s="113">
        <v>5436258801.7799997</v>
      </c>
      <c r="H64" s="113">
        <v>5516883640.2399998</v>
      </c>
      <c r="I64" s="113">
        <v>5176995318.3400011</v>
      </c>
      <c r="J64" s="113">
        <v>5680877422.6899996</v>
      </c>
      <c r="K64" s="113">
        <v>5732970795.9799995</v>
      </c>
      <c r="L64" s="113">
        <v>5125506448.3800011</v>
      </c>
      <c r="M64" s="113">
        <v>5467440000</v>
      </c>
      <c r="N64" s="113">
        <v>5905900118.2700005</v>
      </c>
      <c r="O64" s="113">
        <f t="shared" si="0"/>
        <v>66666772184.27002</v>
      </c>
      <c r="P64" s="8"/>
      <c r="Q64" s="8"/>
      <c r="R64" s="8"/>
      <c r="S64" s="8"/>
      <c r="T64" s="8"/>
      <c r="U64" s="8"/>
      <c r="V64" s="116"/>
      <c r="W64" s="116"/>
    </row>
    <row r="65" spans="2:35" ht="14.45" customHeight="1">
      <c r="B65" s="212" t="s">
        <v>93</v>
      </c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2"/>
      <c r="N65" s="212"/>
      <c r="O65" s="212"/>
      <c r="P65" s="13"/>
      <c r="Q65" s="13"/>
      <c r="R65" s="13"/>
      <c r="S65" s="13"/>
      <c r="T65" s="13"/>
      <c r="U65" s="13"/>
      <c r="V65" s="13"/>
      <c r="W65" s="13"/>
      <c r="X65" s="4"/>
      <c r="Y65" s="4"/>
      <c r="Z65" s="4"/>
      <c r="AA65" s="13"/>
      <c r="AB65" s="13"/>
      <c r="AC65" s="13"/>
      <c r="AD65" s="13"/>
      <c r="AE65" s="13"/>
      <c r="AF65" s="14"/>
      <c r="AG65" s="15"/>
      <c r="AH65" s="8"/>
      <c r="AI65" s="16"/>
    </row>
    <row r="66" spans="2:35" ht="14.45" customHeight="1">
      <c r="B66" s="208" t="s">
        <v>55</v>
      </c>
      <c r="C66" s="208"/>
      <c r="D66" s="208"/>
      <c r="E66" s="208"/>
      <c r="F66" s="208"/>
      <c r="G66" s="208"/>
      <c r="H66" s="208"/>
      <c r="I66" s="208"/>
      <c r="J66" s="208"/>
      <c r="K66" s="208"/>
      <c r="L66" s="208"/>
      <c r="M66" s="208"/>
      <c r="N66" s="208"/>
      <c r="O66" s="208"/>
      <c r="P66" s="173"/>
      <c r="Q66" s="173"/>
      <c r="R66" s="173"/>
      <c r="S66" s="173"/>
      <c r="T66" s="173"/>
      <c r="U66" s="173"/>
      <c r="V66" s="173"/>
      <c r="W66" s="173"/>
      <c r="X66" s="4"/>
      <c r="Y66" s="4"/>
      <c r="Z66" s="4"/>
      <c r="AA66" s="13"/>
      <c r="AB66" s="13"/>
      <c r="AC66" s="13"/>
      <c r="AD66" s="13"/>
      <c r="AE66" s="13"/>
      <c r="AF66" s="14"/>
      <c r="AG66" s="15"/>
      <c r="AH66" s="8"/>
      <c r="AI66" s="16"/>
    </row>
    <row r="67" spans="2:35" ht="14.45" customHeight="1">
      <c r="B67" s="225" t="s">
        <v>56</v>
      </c>
      <c r="C67" s="225"/>
      <c r="D67" s="225"/>
      <c r="E67" s="225"/>
      <c r="F67" s="225"/>
      <c r="G67" s="225"/>
      <c r="H67" s="225"/>
      <c r="I67" s="225"/>
      <c r="J67" s="225"/>
      <c r="K67" s="225"/>
      <c r="L67" s="225"/>
      <c r="M67" s="225"/>
      <c r="N67" s="225"/>
      <c r="O67" s="225"/>
      <c r="P67" s="172"/>
      <c r="Q67" s="172"/>
      <c r="R67" s="172"/>
      <c r="S67" s="172"/>
      <c r="T67" s="172"/>
      <c r="U67" s="172"/>
      <c r="V67" s="172"/>
      <c r="W67" s="172"/>
      <c r="X67" s="17"/>
      <c r="Y67" s="17"/>
      <c r="Z67" s="17"/>
      <c r="AA67" s="17"/>
      <c r="AB67" s="17"/>
      <c r="AC67" s="17"/>
      <c r="AD67" s="17"/>
      <c r="AE67" s="17"/>
      <c r="AF67" s="14"/>
      <c r="AG67" s="15"/>
      <c r="AH67" s="8"/>
      <c r="AI67" s="18"/>
    </row>
    <row r="68" spans="2:35" ht="14.45" customHeight="1">
      <c r="B68" s="118"/>
      <c r="C68" s="169"/>
      <c r="D68" s="169"/>
      <c r="E68" s="169"/>
      <c r="F68" s="169"/>
      <c r="G68" s="169"/>
      <c r="H68" s="169"/>
      <c r="I68" s="169"/>
      <c r="J68" s="169"/>
      <c r="K68" s="169"/>
      <c r="L68" s="169"/>
      <c r="M68" s="169"/>
      <c r="N68" s="169"/>
      <c r="O68" s="117"/>
      <c r="X68" s="19"/>
      <c r="Y68" s="19"/>
      <c r="Z68" s="19"/>
      <c r="AA68" s="19"/>
      <c r="AB68" s="19"/>
      <c r="AC68" s="19"/>
      <c r="AD68" s="19"/>
      <c r="AE68" s="8"/>
      <c r="AF68" s="8"/>
      <c r="AG68" s="8"/>
      <c r="AH68" s="8"/>
      <c r="AI68" s="5"/>
    </row>
    <row r="69" spans="2:35" ht="14.45" customHeight="1">
      <c r="B69" s="118"/>
      <c r="C69" s="170"/>
      <c r="D69" s="170"/>
      <c r="E69" s="170"/>
      <c r="F69" s="170"/>
      <c r="G69" s="170"/>
      <c r="H69" s="170"/>
      <c r="I69" s="170"/>
      <c r="J69" s="170"/>
      <c r="K69" s="170"/>
      <c r="L69" s="170"/>
      <c r="M69" s="170"/>
      <c r="N69" s="170"/>
      <c r="O69" s="118"/>
      <c r="S69" s="37"/>
      <c r="T69" s="37"/>
      <c r="U69" s="37"/>
      <c r="V69" s="37"/>
      <c r="W69" s="37"/>
      <c r="X69" s="19"/>
      <c r="Y69" s="19"/>
      <c r="Z69" s="19"/>
      <c r="AA69" s="19"/>
      <c r="AB69" s="19"/>
      <c r="AC69" s="19"/>
      <c r="AD69" s="19"/>
      <c r="AE69" s="8"/>
      <c r="AF69" s="8"/>
      <c r="AG69" s="8"/>
      <c r="AH69" s="8"/>
      <c r="AI69" s="5"/>
    </row>
    <row r="70" spans="2:35" ht="14.45" customHeight="1">
      <c r="B70" s="118"/>
      <c r="C70" s="168"/>
      <c r="D70" s="168"/>
      <c r="E70" s="168"/>
      <c r="F70" s="168"/>
      <c r="G70" s="168"/>
      <c r="H70" s="168"/>
      <c r="I70" s="168"/>
      <c r="J70" s="168"/>
      <c r="K70" s="168"/>
      <c r="L70" s="168"/>
      <c r="M70" s="168"/>
      <c r="N70" s="168"/>
      <c r="O70" s="118"/>
      <c r="X70" s="20"/>
      <c r="Y70" s="20"/>
      <c r="Z70" s="20"/>
      <c r="AA70" s="20"/>
      <c r="AB70" s="20"/>
      <c r="AC70" s="20"/>
      <c r="AD70" s="20"/>
      <c r="AE70" s="21"/>
      <c r="AF70" s="8"/>
      <c r="AG70" s="8"/>
      <c r="AH70" s="8"/>
      <c r="AI70" s="5"/>
    </row>
    <row r="71" spans="2:35" ht="14.45" customHeight="1">
      <c r="B71" s="118"/>
      <c r="C71" s="118"/>
      <c r="D71" s="118"/>
      <c r="E71" s="118"/>
      <c r="F71" s="118"/>
      <c r="G71" s="118"/>
      <c r="H71" s="118"/>
      <c r="I71" s="118"/>
      <c r="J71" s="118"/>
      <c r="K71" s="118"/>
      <c r="L71" s="118"/>
      <c r="M71" s="118"/>
      <c r="N71" s="118"/>
      <c r="O71" s="118"/>
      <c r="X71" s="19"/>
      <c r="Y71" s="19"/>
      <c r="Z71" s="19"/>
      <c r="AA71" s="19"/>
      <c r="AB71" s="19"/>
      <c r="AC71" s="19"/>
      <c r="AD71" s="19"/>
      <c r="AE71" s="8"/>
      <c r="AF71" s="8"/>
      <c r="AG71" s="8"/>
      <c r="AH71" s="8"/>
      <c r="AI71" s="5"/>
    </row>
    <row r="72" spans="2:35" ht="14.45" customHeight="1">
      <c r="C72" s="117"/>
      <c r="D72" s="117"/>
      <c r="E72" s="117"/>
      <c r="F72" s="117"/>
      <c r="G72" s="117"/>
      <c r="H72" s="117"/>
      <c r="I72" s="117"/>
      <c r="J72" s="117"/>
      <c r="K72" s="117"/>
      <c r="L72" s="117"/>
      <c r="M72" s="117"/>
      <c r="N72" s="117"/>
      <c r="O72" s="117"/>
      <c r="X72" s="20"/>
      <c r="Y72" s="20"/>
      <c r="Z72" s="20"/>
      <c r="AA72" s="20"/>
      <c r="AB72" s="20"/>
      <c r="AC72" s="20"/>
      <c r="AD72" s="20"/>
      <c r="AE72" s="8"/>
      <c r="AF72" s="8"/>
      <c r="AG72" s="8"/>
      <c r="AH72" s="8"/>
      <c r="AI72" s="5"/>
    </row>
    <row r="73" spans="2:35" ht="14.45" customHeight="1">
      <c r="C73" s="117"/>
      <c r="D73" s="117"/>
      <c r="E73" s="117"/>
      <c r="F73" s="117"/>
      <c r="G73" s="117"/>
      <c r="H73" s="117"/>
      <c r="I73" s="117"/>
      <c r="J73" s="117"/>
      <c r="K73" s="117"/>
      <c r="L73" s="117"/>
      <c r="M73" s="117"/>
      <c r="N73" s="117"/>
      <c r="O73" s="117"/>
      <c r="S73" s="37"/>
      <c r="T73" s="37"/>
      <c r="U73" s="37"/>
      <c r="V73" s="37"/>
      <c r="X73" s="20"/>
      <c r="Y73" s="20"/>
      <c r="Z73" s="20"/>
      <c r="AA73" s="20"/>
      <c r="AB73" s="20"/>
      <c r="AC73" s="20"/>
      <c r="AD73" s="20"/>
      <c r="AE73" s="20"/>
      <c r="AF73" s="8"/>
      <c r="AG73" s="8"/>
      <c r="AH73" s="8"/>
      <c r="AI73" s="5"/>
    </row>
    <row r="74" spans="2:35" ht="14.45" customHeight="1">
      <c r="C74" s="117"/>
      <c r="D74" s="117"/>
      <c r="E74" s="117"/>
      <c r="F74" s="117"/>
      <c r="G74" s="117"/>
      <c r="H74" s="117"/>
      <c r="I74" s="117"/>
      <c r="J74" s="117"/>
      <c r="K74" s="117"/>
      <c r="L74" s="117"/>
      <c r="M74" s="117"/>
      <c r="N74" s="117"/>
      <c r="O74" s="117"/>
      <c r="X74" s="20"/>
      <c r="Y74" s="20"/>
      <c r="Z74" s="20"/>
      <c r="AA74" s="20"/>
      <c r="AB74" s="20"/>
      <c r="AC74" s="20"/>
      <c r="AD74" s="20"/>
      <c r="AE74" s="20"/>
      <c r="AF74" s="8"/>
      <c r="AG74" s="8"/>
      <c r="AH74" s="8"/>
      <c r="AI74" s="5"/>
    </row>
    <row r="75" spans="2:35" ht="14.45" customHeight="1">
      <c r="C75" s="118"/>
      <c r="D75" s="118"/>
      <c r="E75" s="118"/>
      <c r="F75" s="118"/>
      <c r="G75" s="118"/>
      <c r="H75" s="118"/>
      <c r="I75" s="118"/>
      <c r="J75" s="118"/>
      <c r="K75" s="118"/>
      <c r="L75" s="118"/>
      <c r="M75" s="118"/>
      <c r="N75" s="118"/>
      <c r="O75" s="11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5"/>
    </row>
    <row r="76" spans="2:35" ht="14.45" customHeight="1">
      <c r="C76" s="118"/>
      <c r="D76" s="118"/>
      <c r="E76" s="118"/>
      <c r="F76" s="118"/>
      <c r="G76" s="118"/>
      <c r="H76" s="118"/>
      <c r="I76" s="118"/>
      <c r="J76" s="118"/>
      <c r="K76" s="118"/>
      <c r="L76" s="118"/>
      <c r="M76" s="118"/>
      <c r="N76" s="118"/>
      <c r="O76" s="11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5"/>
    </row>
    <row r="77" spans="2:35" ht="14.45" customHeight="1">
      <c r="C77" s="118"/>
      <c r="D77" s="118"/>
      <c r="E77" s="118"/>
      <c r="F77" s="118"/>
      <c r="G77" s="118"/>
      <c r="H77" s="118"/>
      <c r="I77" s="118"/>
      <c r="J77" s="118"/>
      <c r="K77" s="118"/>
      <c r="L77" s="118"/>
      <c r="M77" s="118"/>
      <c r="N77" s="118"/>
      <c r="O77" s="11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5"/>
    </row>
    <row r="78" spans="2:35" ht="14.45" customHeight="1"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5"/>
    </row>
    <row r="79" spans="2:35" ht="14.45" customHeight="1"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5"/>
    </row>
    <row r="80" spans="2:35" ht="14.45" customHeight="1"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5"/>
    </row>
    <row r="81" spans="24:35" ht="14.45" customHeight="1"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5"/>
    </row>
    <row r="82" spans="24:35" ht="14.45" customHeight="1"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5"/>
    </row>
    <row r="83" spans="24:35" ht="14.45" customHeight="1"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5"/>
    </row>
    <row r="84" spans="24:35" ht="14.45" customHeight="1"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5"/>
    </row>
    <row r="85" spans="24:35" ht="14.45" customHeight="1"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5"/>
    </row>
    <row r="86" spans="24:35" ht="14.45" customHeight="1"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5"/>
    </row>
    <row r="87" spans="24:35" ht="14.45" customHeight="1"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5"/>
    </row>
    <row r="88" spans="24:35" ht="14.45" customHeight="1"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5"/>
    </row>
    <row r="89" spans="24:35" ht="14.45" customHeight="1"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5"/>
    </row>
    <row r="90" spans="24:35" ht="14.45" customHeight="1"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5"/>
    </row>
    <row r="91" spans="24:35" ht="14.45" customHeight="1"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5"/>
    </row>
    <row r="92" spans="24:35" ht="14.45" customHeight="1"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5"/>
    </row>
    <row r="93" spans="24:35" ht="14.45" customHeight="1"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5"/>
    </row>
    <row r="94" spans="24:35" ht="14.45" customHeight="1"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5"/>
    </row>
    <row r="95" spans="24:35" ht="14.45" customHeight="1"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5"/>
    </row>
    <row r="96" spans="24:35" ht="14.45" customHeight="1"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5"/>
    </row>
    <row r="97" spans="24:35" ht="14.45" customHeight="1"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5"/>
    </row>
    <row r="98" spans="24:35" ht="14.45" customHeight="1"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5"/>
    </row>
    <row r="99" spans="24:35" ht="14.45" customHeight="1"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5"/>
    </row>
    <row r="100" spans="24:35" ht="14.45" customHeight="1"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5"/>
    </row>
    <row r="101" spans="24:35" ht="14.45" customHeight="1"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5"/>
    </row>
    <row r="102" spans="24:35" ht="14.45" customHeight="1"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5"/>
    </row>
    <row r="103" spans="24:35" ht="14.45" customHeight="1"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5"/>
    </row>
    <row r="104" spans="24:35" ht="14.45" customHeight="1"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5"/>
    </row>
    <row r="105" spans="24:35" ht="14.45" customHeight="1"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5"/>
    </row>
    <row r="106" spans="24:35" ht="14.45" customHeight="1"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5"/>
    </row>
    <row r="107" spans="24:35" ht="14.45" customHeight="1"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5"/>
    </row>
    <row r="108" spans="24:35" ht="14.45" customHeight="1"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5"/>
    </row>
    <row r="109" spans="24:35" ht="14.45" customHeight="1"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5"/>
    </row>
    <row r="110" spans="24:35" ht="14.45" customHeight="1"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5"/>
    </row>
    <row r="111" spans="24:35" ht="14.45" customHeight="1"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5"/>
    </row>
    <row r="112" spans="24:35" ht="14.45" customHeight="1"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5"/>
    </row>
    <row r="113" spans="2:35" ht="14.45" customHeight="1"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5"/>
    </row>
    <row r="114" spans="2:35" ht="14.45" customHeight="1"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5"/>
    </row>
    <row r="115" spans="2:35" ht="14.45" customHeight="1"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5"/>
    </row>
    <row r="116" spans="2:35" ht="14.45" customHeight="1"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5"/>
    </row>
    <row r="117" spans="2:35" ht="14.45" customHeight="1"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5"/>
    </row>
    <row r="118" spans="2:35" ht="14.45" customHeight="1"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5"/>
    </row>
    <row r="119" spans="2:35" ht="14.45" customHeight="1"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5"/>
    </row>
    <row r="120" spans="2:35" ht="14.45" customHeight="1"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5"/>
    </row>
    <row r="121" spans="2:35" ht="14.45" customHeight="1"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5"/>
    </row>
    <row r="122" spans="2:35" ht="14.45" customHeight="1"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8"/>
      <c r="V122" s="8"/>
      <c r="W122" s="8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3"/>
    </row>
  </sheetData>
  <mergeCells count="19">
    <mergeCell ref="AD4:AE4"/>
    <mergeCell ref="X4:Y4"/>
    <mergeCell ref="Z4:AA4"/>
    <mergeCell ref="AB4:AC4"/>
    <mergeCell ref="Z3:AA3"/>
    <mergeCell ref="AB3:AC3"/>
    <mergeCell ref="AD3:AE3"/>
    <mergeCell ref="X3:Y3"/>
    <mergeCell ref="B15:B16"/>
    <mergeCell ref="O15:O16"/>
    <mergeCell ref="C15:N15"/>
    <mergeCell ref="B67:O67"/>
    <mergeCell ref="B66:O66"/>
    <mergeCell ref="B65:O65"/>
    <mergeCell ref="B2:O2"/>
    <mergeCell ref="B3:O3"/>
    <mergeCell ref="B4:O4"/>
    <mergeCell ref="B12:O12"/>
    <mergeCell ref="B13:O13"/>
  </mergeCells>
  <phoneticPr fontId="11" type="noConversion"/>
  <pageMargins left="0.7" right="0.7" top="0.75" bottom="0.75" header="0.3" footer="0.3"/>
  <pageSetup orientation="portrait" r:id="rId1"/>
  <headerFooter>
    <oddFooter>&amp;C&amp;"Helvetica Neue,Regular"&amp;12&amp;K000000&amp;P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4A4F1-3050-4122-B3CE-77A27B7BDE0C}">
  <dimension ref="A1:AA121"/>
  <sheetViews>
    <sheetView showGridLines="0" zoomScaleNormal="100" workbookViewId="0">
      <pane ySplit="15" topLeftCell="A16" activePane="bottomLeft" state="frozen"/>
      <selection pane="bottomLeft" activeCell="H16" sqref="H16"/>
    </sheetView>
  </sheetViews>
  <sheetFormatPr defaultColWidth="10.140625" defaultRowHeight="14.45" customHeight="1"/>
  <cols>
    <col min="1" max="1" width="7.42578125" style="122" customWidth="1"/>
    <col min="2" max="2" width="53.7109375" style="159" customWidth="1"/>
    <col min="3" max="15" width="12.7109375" style="159" customWidth="1"/>
    <col min="16" max="16" width="18" style="122" customWidth="1"/>
    <col min="17" max="17" width="11.85546875" style="122" customWidth="1"/>
    <col min="18" max="18" width="15.28515625" style="122" customWidth="1"/>
    <col min="19" max="23" width="11.85546875" style="122" customWidth="1"/>
    <col min="24" max="28" width="10.140625" style="122" customWidth="1"/>
    <col min="29" max="16384" width="10.140625" style="122"/>
  </cols>
  <sheetData>
    <row r="1" spans="1:27" ht="14.45" customHeight="1">
      <c r="A1" s="119"/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1"/>
    </row>
    <row r="2" spans="1:27" ht="15" customHeight="1">
      <c r="A2" s="123"/>
      <c r="B2" s="227" t="s">
        <v>0</v>
      </c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124"/>
      <c r="Q2" s="124"/>
      <c r="R2" s="124"/>
      <c r="S2" s="124"/>
      <c r="T2" s="124"/>
      <c r="U2" s="124"/>
      <c r="V2" s="124"/>
      <c r="W2" s="124"/>
      <c r="X2" s="124"/>
      <c r="Y2" s="125"/>
      <c r="Z2" s="125"/>
      <c r="AA2" s="126"/>
    </row>
    <row r="3" spans="1:27" ht="15" customHeight="1">
      <c r="A3" s="123"/>
      <c r="B3" s="227" t="s">
        <v>1</v>
      </c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6"/>
      <c r="Q3" s="226"/>
      <c r="R3" s="226"/>
      <c r="S3" s="226"/>
      <c r="T3" s="226"/>
      <c r="U3" s="226"/>
      <c r="V3" s="226"/>
      <c r="W3" s="226"/>
      <c r="X3" s="124"/>
      <c r="Y3" s="125"/>
      <c r="Z3" s="125"/>
      <c r="AA3" s="126"/>
    </row>
    <row r="4" spans="1:27" ht="15" customHeight="1">
      <c r="A4" s="123"/>
      <c r="B4" s="227" t="s">
        <v>2</v>
      </c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6"/>
      <c r="Q4" s="226"/>
      <c r="R4" s="226"/>
      <c r="S4" s="226"/>
      <c r="T4" s="226"/>
      <c r="U4" s="226"/>
      <c r="V4" s="226"/>
      <c r="W4" s="226"/>
      <c r="X4" s="124"/>
      <c r="Y4" s="125"/>
      <c r="Z4" s="125"/>
      <c r="AA4" s="126"/>
    </row>
    <row r="5" spans="1:27" ht="15.6" customHeight="1" thickBot="1">
      <c r="A5" s="123"/>
      <c r="B5" s="127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6"/>
    </row>
    <row r="6" spans="1:27" ht="15.6" customHeight="1" thickTop="1" thickBot="1">
      <c r="A6" s="123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9"/>
      <c r="AA6" s="126"/>
    </row>
    <row r="7" spans="1:27" ht="15" customHeight="1" thickTop="1">
      <c r="A7" s="123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6"/>
    </row>
    <row r="8" spans="1:27" ht="14.45" customHeight="1">
      <c r="A8" s="123"/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/>
      <c r="Z8" s="129"/>
      <c r="AA8" s="126"/>
    </row>
    <row r="9" spans="1:27" ht="14.45" customHeight="1">
      <c r="A9" s="123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29"/>
      <c r="AA9" s="126"/>
    </row>
    <row r="10" spans="1:27" ht="14.45" customHeight="1">
      <c r="A10" s="123"/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6"/>
    </row>
    <row r="11" spans="1:27" ht="14.45" customHeight="1">
      <c r="A11" s="123"/>
      <c r="B11" s="227" t="s">
        <v>3</v>
      </c>
      <c r="C11" s="226"/>
      <c r="D11" s="226"/>
      <c r="E11" s="226"/>
      <c r="F11" s="226"/>
      <c r="G11" s="226"/>
      <c r="H11" s="226"/>
      <c r="I11" s="226"/>
      <c r="J11" s="226"/>
      <c r="K11" s="226"/>
      <c r="L11" s="226"/>
      <c r="M11" s="226"/>
      <c r="N11" s="226"/>
      <c r="O11" s="226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5"/>
      <c r="AA11" s="126"/>
    </row>
    <row r="12" spans="1:27" ht="14.45" customHeight="1">
      <c r="A12" s="123"/>
      <c r="B12" s="227" t="s">
        <v>4</v>
      </c>
      <c r="C12" s="226"/>
      <c r="D12" s="226"/>
      <c r="E12" s="226"/>
      <c r="F12" s="226"/>
      <c r="G12" s="226"/>
      <c r="H12" s="226"/>
      <c r="I12" s="226"/>
      <c r="J12" s="226"/>
      <c r="K12" s="226"/>
      <c r="L12" s="226"/>
      <c r="M12" s="226"/>
      <c r="N12" s="226"/>
      <c r="O12" s="226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5"/>
      <c r="AA12" s="126"/>
    </row>
    <row r="13" spans="1:27" ht="14.45" customHeight="1">
      <c r="A13" s="132"/>
      <c r="B13" s="133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29"/>
      <c r="Z13" s="129"/>
      <c r="AA13" s="126"/>
    </row>
    <row r="14" spans="1:27" ht="16.899999999999999" customHeight="1">
      <c r="A14" s="123"/>
      <c r="B14" s="230" t="s">
        <v>5</v>
      </c>
      <c r="C14" s="232" t="s">
        <v>94</v>
      </c>
      <c r="D14" s="233"/>
      <c r="E14" s="233"/>
      <c r="F14" s="233"/>
      <c r="G14" s="233"/>
      <c r="H14" s="233"/>
      <c r="I14" s="233"/>
      <c r="J14" s="233"/>
      <c r="K14" s="233"/>
      <c r="L14" s="233"/>
      <c r="M14" s="233"/>
      <c r="N14" s="233"/>
      <c r="O14" s="233"/>
      <c r="P14" s="124"/>
      <c r="Q14" s="124"/>
      <c r="R14" s="124"/>
      <c r="S14" s="129"/>
      <c r="T14" s="129"/>
      <c r="U14" s="129"/>
      <c r="V14" s="129"/>
      <c r="W14" s="129"/>
      <c r="X14" s="129"/>
      <c r="Y14" s="129"/>
      <c r="Z14" s="129"/>
      <c r="AA14" s="126"/>
    </row>
    <row r="15" spans="1:27" ht="14.45" customHeight="1">
      <c r="A15" s="123"/>
      <c r="B15" s="231"/>
      <c r="C15" s="134" t="s">
        <v>6</v>
      </c>
      <c r="D15" s="134" t="s">
        <v>57</v>
      </c>
      <c r="E15" s="134" t="s">
        <v>58</v>
      </c>
      <c r="F15" s="134" t="s">
        <v>59</v>
      </c>
      <c r="G15" s="134" t="s">
        <v>60</v>
      </c>
      <c r="H15" s="135" t="s">
        <v>61</v>
      </c>
      <c r="I15" s="135" t="s">
        <v>62</v>
      </c>
      <c r="J15" s="134" t="s">
        <v>63</v>
      </c>
      <c r="K15" s="134" t="s">
        <v>64</v>
      </c>
      <c r="L15" s="135" t="s">
        <v>65</v>
      </c>
      <c r="M15" s="135" t="s">
        <v>66</v>
      </c>
      <c r="N15" s="135" t="s">
        <v>67</v>
      </c>
      <c r="O15" s="135" t="s">
        <v>7</v>
      </c>
      <c r="P15" s="124"/>
      <c r="Q15" s="124"/>
      <c r="R15" s="124"/>
      <c r="S15" s="129"/>
      <c r="T15" s="129"/>
      <c r="U15" s="129"/>
      <c r="V15" s="129"/>
      <c r="W15" s="129"/>
      <c r="X15" s="129"/>
      <c r="Y15" s="129"/>
      <c r="Z15" s="129"/>
      <c r="AA15" s="126"/>
    </row>
    <row r="16" spans="1:27" ht="15" customHeight="1" thickBot="1">
      <c r="A16" s="123"/>
      <c r="B16" s="136" t="s">
        <v>8</v>
      </c>
      <c r="C16" s="137">
        <v>15571452.99</v>
      </c>
      <c r="D16" s="137">
        <v>11506013.85</v>
      </c>
      <c r="E16" s="137">
        <v>16693560.720000001</v>
      </c>
      <c r="F16" s="137">
        <v>16611239.630000001</v>
      </c>
      <c r="G16" s="137">
        <v>22577419.41</v>
      </c>
      <c r="H16" s="137">
        <v>18331778.990000002</v>
      </c>
      <c r="I16" s="137">
        <v>17814440.550000001</v>
      </c>
      <c r="J16" s="137">
        <v>17290340.539999999</v>
      </c>
      <c r="K16" s="137">
        <v>14132408.489999998</v>
      </c>
      <c r="L16" s="137">
        <v>14883679.15</v>
      </c>
      <c r="M16" s="137">
        <v>13580606.110000001</v>
      </c>
      <c r="N16" s="137">
        <v>15653139.590000002</v>
      </c>
      <c r="O16" s="137">
        <f>SUM(C16:N16)</f>
        <v>194646080.02000004</v>
      </c>
      <c r="P16" s="124"/>
      <c r="Q16" s="165"/>
      <c r="R16" s="124"/>
      <c r="S16" s="129"/>
      <c r="T16" s="129"/>
      <c r="U16" s="129"/>
      <c r="V16" s="129"/>
      <c r="W16" s="129"/>
      <c r="X16" s="129"/>
      <c r="Y16" s="129"/>
      <c r="Z16" s="129"/>
      <c r="AA16" s="126"/>
    </row>
    <row r="17" spans="1:27" ht="14.45" customHeight="1">
      <c r="A17" s="123"/>
      <c r="B17" s="138" t="s">
        <v>9</v>
      </c>
      <c r="C17" s="139">
        <v>2363170.98</v>
      </c>
      <c r="D17" s="139">
        <v>3111082.45</v>
      </c>
      <c r="E17" s="140">
        <v>2941996.7</v>
      </c>
      <c r="F17" s="140">
        <v>2663367.52</v>
      </c>
      <c r="G17" s="140">
        <v>2664640.71</v>
      </c>
      <c r="H17" s="141">
        <v>3667288.38</v>
      </c>
      <c r="I17" s="141">
        <v>3001759.35</v>
      </c>
      <c r="J17" s="141">
        <v>1919798.18</v>
      </c>
      <c r="K17" s="141">
        <v>3300720.91</v>
      </c>
      <c r="L17" s="141">
        <v>2628972.64</v>
      </c>
      <c r="M17" s="141">
        <v>2657006.12</v>
      </c>
      <c r="N17" s="141">
        <v>2420169.2200000002</v>
      </c>
      <c r="O17" s="141">
        <f t="shared" ref="O17:O63" si="0">SUM(C17:N17)</f>
        <v>33339973.16</v>
      </c>
      <c r="P17" s="124"/>
      <c r="Q17" s="165"/>
      <c r="R17" s="124"/>
      <c r="S17" s="129"/>
      <c r="T17" s="129"/>
      <c r="U17" s="129"/>
      <c r="V17" s="129"/>
      <c r="W17" s="129"/>
      <c r="X17" s="129"/>
      <c r="Y17" s="129"/>
      <c r="Z17" s="129"/>
      <c r="AA17" s="126"/>
    </row>
    <row r="18" spans="1:27" ht="14.45" customHeight="1">
      <c r="A18" s="123"/>
      <c r="B18" s="142" t="s">
        <v>10</v>
      </c>
      <c r="C18" s="143">
        <v>3330574.03</v>
      </c>
      <c r="D18" s="143">
        <v>2108002.65</v>
      </c>
      <c r="E18" s="141">
        <v>2992809.79</v>
      </c>
      <c r="F18" s="141">
        <v>3013690.89</v>
      </c>
      <c r="G18" s="141">
        <v>4014977.91</v>
      </c>
      <c r="H18" s="141">
        <v>3541826.8</v>
      </c>
      <c r="I18" s="141">
        <v>4957708.95</v>
      </c>
      <c r="J18" s="141">
        <v>2376502.7599999998</v>
      </c>
      <c r="K18" s="141">
        <v>2554068.1</v>
      </c>
      <c r="L18" s="141">
        <v>3169044.31</v>
      </c>
      <c r="M18" s="141">
        <v>3902255.54</v>
      </c>
      <c r="N18" s="141">
        <v>3587290.15</v>
      </c>
      <c r="O18" s="141">
        <f t="shared" si="0"/>
        <v>39548751.880000003</v>
      </c>
      <c r="P18" s="124"/>
      <c r="Q18" s="165"/>
      <c r="R18" s="124"/>
      <c r="S18" s="129"/>
      <c r="T18" s="129"/>
      <c r="U18" s="129"/>
      <c r="V18" s="129"/>
      <c r="W18" s="129"/>
      <c r="X18" s="129"/>
      <c r="Y18" s="129"/>
      <c r="Z18" s="129"/>
      <c r="AA18" s="126"/>
    </row>
    <row r="19" spans="1:27" ht="14.45" customHeight="1">
      <c r="A19" s="123"/>
      <c r="B19" s="142" t="s">
        <v>11</v>
      </c>
      <c r="C19" s="143">
        <v>5288990.1499999994</v>
      </c>
      <c r="D19" s="143">
        <v>1462825.55</v>
      </c>
      <c r="E19" s="141">
        <v>4924451.25</v>
      </c>
      <c r="F19" s="141">
        <v>2860869.9799999995</v>
      </c>
      <c r="G19" s="141">
        <v>5089831.09</v>
      </c>
      <c r="H19" s="141">
        <v>2716614.67</v>
      </c>
      <c r="I19" s="141">
        <v>3085395.75</v>
      </c>
      <c r="J19" s="141">
        <v>3580311.36</v>
      </c>
      <c r="K19" s="141">
        <v>3382010.28</v>
      </c>
      <c r="L19" s="141">
        <v>4687136.72</v>
      </c>
      <c r="M19" s="141">
        <v>3401257.7900000005</v>
      </c>
      <c r="N19" s="141">
        <v>6056302.8200000003</v>
      </c>
      <c r="O19" s="141">
        <f t="shared" si="0"/>
        <v>46535997.409999996</v>
      </c>
      <c r="P19" s="124"/>
      <c r="Q19" s="165"/>
      <c r="R19" s="124"/>
      <c r="S19" s="129"/>
      <c r="T19" s="129"/>
      <c r="U19" s="129"/>
      <c r="V19" s="129"/>
      <c r="W19" s="129"/>
      <c r="X19" s="129"/>
      <c r="Y19" s="129"/>
      <c r="Z19" s="129"/>
      <c r="AA19" s="126"/>
    </row>
    <row r="20" spans="1:27" ht="14.45" customHeight="1">
      <c r="A20" s="123"/>
      <c r="B20" s="142" t="s">
        <v>12</v>
      </c>
      <c r="C20" s="143">
        <v>4588717.83</v>
      </c>
      <c r="D20" s="143">
        <v>4824103.2</v>
      </c>
      <c r="E20" s="141">
        <v>5834302.9800000004</v>
      </c>
      <c r="F20" s="141">
        <v>8073311.2400000002</v>
      </c>
      <c r="G20" s="141">
        <v>10807969.699999999</v>
      </c>
      <c r="H20" s="141">
        <v>8406049.1400000006</v>
      </c>
      <c r="I20" s="141">
        <v>6769576.5</v>
      </c>
      <c r="J20" s="141">
        <v>9413728.2400000002</v>
      </c>
      <c r="K20" s="141">
        <v>4895609.2</v>
      </c>
      <c r="L20" s="141">
        <v>4398525.4800000004</v>
      </c>
      <c r="M20" s="141">
        <v>3620086.66</v>
      </c>
      <c r="N20" s="141">
        <v>3589377.4</v>
      </c>
      <c r="O20" s="141">
        <f t="shared" si="0"/>
        <v>75221357.570000008</v>
      </c>
      <c r="P20" s="124"/>
      <c r="Q20" s="165"/>
      <c r="R20" s="124"/>
      <c r="S20" s="129"/>
      <c r="T20" s="129"/>
      <c r="U20" s="129"/>
      <c r="V20" s="129"/>
      <c r="W20" s="129"/>
      <c r="X20" s="129"/>
      <c r="Y20" s="129"/>
      <c r="Z20" s="129"/>
      <c r="AA20" s="126"/>
    </row>
    <row r="21" spans="1:27" ht="15" customHeight="1" thickBot="1">
      <c r="A21" s="123"/>
      <c r="B21" s="136" t="s">
        <v>13</v>
      </c>
      <c r="C21" s="137">
        <f t="shared" ref="C21:N21" si="1">+C22+C23+C24</f>
        <v>1737220501.5999997</v>
      </c>
      <c r="D21" s="137">
        <f t="shared" si="1"/>
        <v>1217550344.8899996</v>
      </c>
      <c r="E21" s="137">
        <f t="shared" si="1"/>
        <v>1218237540.8999999</v>
      </c>
      <c r="F21" s="137">
        <f t="shared" si="1"/>
        <v>1406481165.9899998</v>
      </c>
      <c r="G21" s="137">
        <f t="shared" si="1"/>
        <v>1222698099.0599999</v>
      </c>
      <c r="H21" s="137">
        <f t="shared" si="1"/>
        <v>1427742989.7</v>
      </c>
      <c r="I21" s="144">
        <f t="shared" si="1"/>
        <v>1471158791.3999999</v>
      </c>
      <c r="J21" s="144">
        <f t="shared" si="1"/>
        <v>1633830196.9299998</v>
      </c>
      <c r="K21" s="144">
        <f t="shared" si="1"/>
        <v>1639900650.3499999</v>
      </c>
      <c r="L21" s="144">
        <f t="shared" si="1"/>
        <v>1493099276.0499997</v>
      </c>
      <c r="M21" s="144">
        <f t="shared" si="1"/>
        <v>1529122696.9899998</v>
      </c>
      <c r="N21" s="144">
        <f t="shared" si="1"/>
        <v>1812420743.99</v>
      </c>
      <c r="O21" s="144">
        <f t="shared" si="0"/>
        <v>17809462997.849998</v>
      </c>
      <c r="P21" s="124"/>
      <c r="Q21" s="165"/>
      <c r="R21" s="124"/>
      <c r="S21" s="129"/>
      <c r="T21" s="129"/>
      <c r="U21" s="129"/>
      <c r="V21" s="129"/>
      <c r="W21" s="129"/>
      <c r="X21" s="129"/>
      <c r="Y21" s="129"/>
      <c r="Z21" s="129"/>
      <c r="AA21" s="126"/>
    </row>
    <row r="22" spans="1:27" ht="14.45" customHeight="1">
      <c r="A22" s="123"/>
      <c r="B22" s="145" t="s">
        <v>14</v>
      </c>
      <c r="C22" s="146">
        <v>209286406.69</v>
      </c>
      <c r="D22" s="146">
        <v>174074491.34</v>
      </c>
      <c r="E22" s="146">
        <v>110034717</v>
      </c>
      <c r="F22" s="146">
        <v>120083653.69</v>
      </c>
      <c r="G22" s="146">
        <v>97337408</v>
      </c>
      <c r="H22" s="147">
        <v>114407639.33</v>
      </c>
      <c r="I22" s="148">
        <v>109267661.06999999</v>
      </c>
      <c r="J22" s="148">
        <v>135077229.91</v>
      </c>
      <c r="K22" s="148">
        <v>119274277.47</v>
      </c>
      <c r="L22" s="148">
        <v>95053488.370000005</v>
      </c>
      <c r="M22" s="148">
        <v>104219043.94</v>
      </c>
      <c r="N22" s="148">
        <v>124079391.3</v>
      </c>
      <c r="O22" s="148">
        <f t="shared" si="0"/>
        <v>1512195408.1099999</v>
      </c>
      <c r="P22" s="124"/>
      <c r="Q22" s="165"/>
      <c r="R22" s="124"/>
      <c r="S22" s="129"/>
      <c r="T22" s="129"/>
      <c r="U22" s="129"/>
      <c r="V22" s="129"/>
      <c r="W22" s="129"/>
      <c r="X22" s="129"/>
      <c r="Y22" s="129"/>
      <c r="Z22" s="129"/>
      <c r="AA22" s="126"/>
    </row>
    <row r="23" spans="1:27" ht="14.45" customHeight="1">
      <c r="A23" s="123"/>
      <c r="B23" s="149" t="s">
        <v>15</v>
      </c>
      <c r="C23" s="147">
        <v>15502456.32</v>
      </c>
      <c r="D23" s="147">
        <v>11498664.880000001</v>
      </c>
      <c r="E23" s="147">
        <v>15686860.43</v>
      </c>
      <c r="F23" s="147">
        <v>11664495.59</v>
      </c>
      <c r="G23" s="147">
        <v>17297500.850000001</v>
      </c>
      <c r="H23" s="147">
        <v>14860748.310000001</v>
      </c>
      <c r="I23" s="148">
        <v>12135693.34</v>
      </c>
      <c r="J23" s="148">
        <v>13389080.939999999</v>
      </c>
      <c r="K23" s="148">
        <v>11242794.279999999</v>
      </c>
      <c r="L23" s="148">
        <v>24078049.359999999</v>
      </c>
      <c r="M23" s="148">
        <v>11095696.560000001</v>
      </c>
      <c r="N23" s="148">
        <v>14263173.189999999</v>
      </c>
      <c r="O23" s="148">
        <f t="shared" si="0"/>
        <v>172715214.05000001</v>
      </c>
      <c r="P23" s="124"/>
      <c r="Q23" s="165"/>
      <c r="R23" s="124"/>
      <c r="S23" s="129"/>
      <c r="T23" s="129"/>
      <c r="U23" s="129"/>
      <c r="V23" s="129"/>
      <c r="W23" s="129"/>
      <c r="X23" s="129"/>
      <c r="Y23" s="129"/>
      <c r="Z23" s="129"/>
      <c r="AA23" s="126"/>
    </row>
    <row r="24" spans="1:27" ht="14.45" customHeight="1">
      <c r="A24" s="123"/>
      <c r="B24" s="149" t="s">
        <v>16</v>
      </c>
      <c r="C24" s="147">
        <v>1512431638.5899997</v>
      </c>
      <c r="D24" s="147">
        <v>1031977188.6699997</v>
      </c>
      <c r="E24" s="147">
        <v>1092515963.4699998</v>
      </c>
      <c r="F24" s="147">
        <v>1274733016.7099998</v>
      </c>
      <c r="G24" s="147">
        <v>1108063190.21</v>
      </c>
      <c r="H24" s="147">
        <v>1298474602.0599999</v>
      </c>
      <c r="I24" s="148">
        <v>1349755436.9899998</v>
      </c>
      <c r="J24" s="148">
        <v>1485363886.0799999</v>
      </c>
      <c r="K24" s="148">
        <v>1509383578.5999999</v>
      </c>
      <c r="L24" s="148">
        <v>1373967738.3199997</v>
      </c>
      <c r="M24" s="148">
        <v>1413807956.4899998</v>
      </c>
      <c r="N24" s="148">
        <v>1674078179.5</v>
      </c>
      <c r="O24" s="148">
        <f t="shared" si="0"/>
        <v>16124552375.689999</v>
      </c>
      <c r="P24" s="124"/>
      <c r="Q24" s="165"/>
      <c r="R24" s="124"/>
      <c r="S24" s="129"/>
      <c r="T24" s="129"/>
      <c r="U24" s="129"/>
      <c r="V24" s="129"/>
      <c r="W24" s="129"/>
      <c r="X24" s="129"/>
      <c r="Y24" s="129"/>
      <c r="Z24" s="129"/>
      <c r="AA24" s="126"/>
    </row>
    <row r="25" spans="1:27" ht="14.45" customHeight="1">
      <c r="A25" s="123"/>
      <c r="B25" s="142" t="s">
        <v>17</v>
      </c>
      <c r="C25" s="143">
        <v>55500131.43</v>
      </c>
      <c r="D25" s="143">
        <v>37398534.369999997</v>
      </c>
      <c r="E25" s="143">
        <v>54915241.840000004</v>
      </c>
      <c r="F25" s="143">
        <v>57450826.18</v>
      </c>
      <c r="G25" s="143">
        <v>61409421.439999998</v>
      </c>
      <c r="H25" s="143">
        <v>68148099.469999999</v>
      </c>
      <c r="I25" s="141">
        <v>56894951.920000002</v>
      </c>
      <c r="J25" s="141">
        <v>62029863.479999997</v>
      </c>
      <c r="K25" s="141">
        <v>45266446.469999999</v>
      </c>
      <c r="L25" s="141">
        <v>58757797.890000001</v>
      </c>
      <c r="M25" s="141">
        <v>55681045.140000001</v>
      </c>
      <c r="N25" s="141">
        <v>57905561.920000002</v>
      </c>
      <c r="O25" s="141">
        <f t="shared" si="0"/>
        <v>671357921.54999995</v>
      </c>
      <c r="P25" s="124"/>
      <c r="Q25" s="165"/>
      <c r="R25" s="124"/>
      <c r="S25" s="129"/>
      <c r="T25" s="129"/>
      <c r="U25" s="129"/>
      <c r="V25" s="129"/>
      <c r="W25" s="129"/>
      <c r="X25" s="129"/>
      <c r="Y25" s="129"/>
      <c r="Z25" s="129"/>
      <c r="AA25" s="126"/>
    </row>
    <row r="26" spans="1:27" ht="14.45" customHeight="1">
      <c r="A26" s="123"/>
      <c r="B26" s="142" t="s">
        <v>18</v>
      </c>
      <c r="C26" s="143">
        <v>4856891.12</v>
      </c>
      <c r="D26" s="143">
        <v>3441235.59</v>
      </c>
      <c r="E26" s="143">
        <v>2769894.77</v>
      </c>
      <c r="F26" s="143">
        <v>4556825.8</v>
      </c>
      <c r="G26" s="143">
        <v>3654677.09</v>
      </c>
      <c r="H26" s="143">
        <v>4724695.91</v>
      </c>
      <c r="I26" s="141">
        <v>3366591.15</v>
      </c>
      <c r="J26" s="141">
        <v>4050377.31</v>
      </c>
      <c r="K26" s="141">
        <v>3627329.08</v>
      </c>
      <c r="L26" s="141">
        <v>4992873.17</v>
      </c>
      <c r="M26" s="141">
        <v>5266408.54</v>
      </c>
      <c r="N26" s="141">
        <v>3104961.63</v>
      </c>
      <c r="O26" s="141">
        <f t="shared" si="0"/>
        <v>48412761.160000004</v>
      </c>
      <c r="P26" s="124"/>
      <c r="Q26" s="165"/>
      <c r="R26" s="124"/>
      <c r="S26" s="129"/>
      <c r="T26" s="129"/>
      <c r="U26" s="129"/>
      <c r="V26" s="129"/>
      <c r="W26" s="129"/>
      <c r="X26" s="129"/>
      <c r="Y26" s="129"/>
      <c r="Z26" s="129"/>
      <c r="AA26" s="126"/>
    </row>
    <row r="27" spans="1:27" ht="14.45" customHeight="1">
      <c r="A27" s="123"/>
      <c r="B27" s="142" t="s">
        <v>19</v>
      </c>
      <c r="C27" s="143">
        <v>9170800.3900000006</v>
      </c>
      <c r="D27" s="143">
        <v>1372841.82</v>
      </c>
      <c r="E27" s="143">
        <v>1815003.63</v>
      </c>
      <c r="F27" s="143">
        <v>4670011.18</v>
      </c>
      <c r="G27" s="143">
        <v>6658225.3200000003</v>
      </c>
      <c r="H27" s="143">
        <v>2713810.33</v>
      </c>
      <c r="I27" s="141">
        <v>3259236.17</v>
      </c>
      <c r="J27" s="141">
        <v>4709411.68</v>
      </c>
      <c r="K27" s="141">
        <v>2340749.4500000002</v>
      </c>
      <c r="L27" s="141">
        <v>751443.32</v>
      </c>
      <c r="M27" s="141">
        <v>12491605.880000001</v>
      </c>
      <c r="N27" s="141">
        <v>20713183.41</v>
      </c>
      <c r="O27" s="141">
        <f t="shared" si="0"/>
        <v>70666322.580000013</v>
      </c>
      <c r="P27" s="124"/>
      <c r="Q27" s="165"/>
      <c r="R27" s="124"/>
      <c r="S27" s="129"/>
      <c r="T27" s="129"/>
      <c r="U27" s="129"/>
      <c r="V27" s="129"/>
      <c r="W27" s="129"/>
      <c r="X27" s="129"/>
      <c r="Y27" s="129"/>
      <c r="Z27" s="129"/>
      <c r="AA27" s="126"/>
    </row>
    <row r="28" spans="1:27" ht="14.45" customHeight="1">
      <c r="A28" s="123"/>
      <c r="B28" s="142" t="s">
        <v>20</v>
      </c>
      <c r="C28" s="143">
        <v>5095772.83</v>
      </c>
      <c r="D28" s="143">
        <v>6671716.6500000004</v>
      </c>
      <c r="E28" s="143">
        <v>2668340.4</v>
      </c>
      <c r="F28" s="143">
        <v>3694984.93</v>
      </c>
      <c r="G28" s="143">
        <v>3486675.96</v>
      </c>
      <c r="H28" s="143">
        <v>4432321.7300000004</v>
      </c>
      <c r="I28" s="141">
        <v>3527628.9</v>
      </c>
      <c r="J28" s="141">
        <v>4206430.51</v>
      </c>
      <c r="K28" s="141">
        <v>3757614.61</v>
      </c>
      <c r="L28" s="141">
        <v>5995475.96</v>
      </c>
      <c r="M28" s="141">
        <v>4238198</v>
      </c>
      <c r="N28" s="141">
        <v>4280007.12</v>
      </c>
      <c r="O28" s="141">
        <f t="shared" si="0"/>
        <v>52055167.600000001</v>
      </c>
      <c r="P28" s="124"/>
      <c r="Q28" s="165"/>
      <c r="R28" s="124"/>
      <c r="S28" s="129"/>
      <c r="T28" s="129"/>
      <c r="U28" s="129"/>
      <c r="V28" s="129"/>
      <c r="W28" s="129"/>
      <c r="X28" s="129"/>
      <c r="Y28" s="129"/>
      <c r="Z28" s="129"/>
      <c r="AA28" s="126"/>
    </row>
    <row r="29" spans="1:27" ht="14.45" customHeight="1">
      <c r="A29" s="123"/>
      <c r="B29" s="142" t="s">
        <v>21</v>
      </c>
      <c r="C29" s="143">
        <v>689280504.47000003</v>
      </c>
      <c r="D29" s="143">
        <v>389401115.14999998</v>
      </c>
      <c r="E29" s="143">
        <v>400872846.31999999</v>
      </c>
      <c r="F29" s="143">
        <v>455347811.04000002</v>
      </c>
      <c r="G29" s="143">
        <v>376742747.12</v>
      </c>
      <c r="H29" s="143">
        <v>475239204</v>
      </c>
      <c r="I29" s="141">
        <v>477890219.44</v>
      </c>
      <c r="J29" s="141">
        <v>490349200.63999999</v>
      </c>
      <c r="K29" s="141">
        <v>501717156.32999998</v>
      </c>
      <c r="L29" s="141">
        <v>455057279.70999998</v>
      </c>
      <c r="M29" s="141">
        <v>475939648.92000002</v>
      </c>
      <c r="N29" s="141">
        <v>551091257.95000005</v>
      </c>
      <c r="O29" s="141">
        <f t="shared" si="0"/>
        <v>5738928991.0899992</v>
      </c>
      <c r="P29" s="124"/>
      <c r="Q29" s="165"/>
      <c r="R29" s="124"/>
      <c r="S29" s="129"/>
      <c r="T29" s="129"/>
      <c r="U29" s="129"/>
      <c r="V29" s="129"/>
      <c r="W29" s="129"/>
      <c r="X29" s="129"/>
      <c r="Y29" s="129"/>
      <c r="Z29" s="129"/>
      <c r="AA29" s="126"/>
    </row>
    <row r="30" spans="1:27" ht="14.45" customHeight="1">
      <c r="A30" s="123"/>
      <c r="B30" s="142" t="s">
        <v>22</v>
      </c>
      <c r="C30" s="143">
        <v>559055.78</v>
      </c>
      <c r="D30" s="143">
        <v>492082.02</v>
      </c>
      <c r="E30" s="143">
        <v>1576885.9</v>
      </c>
      <c r="F30" s="143">
        <v>2347728.4</v>
      </c>
      <c r="G30" s="143">
        <v>3998396.8</v>
      </c>
      <c r="H30" s="143">
        <v>1313025.05</v>
      </c>
      <c r="I30" s="141">
        <v>2668337.27</v>
      </c>
      <c r="J30" s="141">
        <v>861280.54</v>
      </c>
      <c r="K30" s="141">
        <v>1234519.03</v>
      </c>
      <c r="L30" s="141">
        <v>1136425.8500000001</v>
      </c>
      <c r="M30" s="141">
        <v>731711.38</v>
      </c>
      <c r="N30" s="141">
        <v>1195238.53</v>
      </c>
      <c r="O30" s="141">
        <f t="shared" si="0"/>
        <v>18114686.549999997</v>
      </c>
      <c r="P30" s="124"/>
      <c r="Q30" s="165"/>
      <c r="R30" s="124"/>
      <c r="S30" s="129"/>
      <c r="T30" s="129"/>
      <c r="U30" s="129"/>
      <c r="V30" s="129"/>
      <c r="W30" s="129"/>
      <c r="X30" s="129"/>
      <c r="Y30" s="129"/>
      <c r="Z30" s="129"/>
      <c r="AA30" s="126"/>
    </row>
    <row r="31" spans="1:27" ht="14.45" customHeight="1">
      <c r="A31" s="123"/>
      <c r="B31" s="142" t="s">
        <v>23</v>
      </c>
      <c r="C31" s="143">
        <v>25468920.460000001</v>
      </c>
      <c r="D31" s="143">
        <v>33234226.399999999</v>
      </c>
      <c r="E31" s="143">
        <v>46861544.460000001</v>
      </c>
      <c r="F31" s="143">
        <v>56249275.990000002</v>
      </c>
      <c r="G31" s="143">
        <v>62253475.909999996</v>
      </c>
      <c r="H31" s="143">
        <v>66466700.759999998</v>
      </c>
      <c r="I31" s="141">
        <v>64756245.049999997</v>
      </c>
      <c r="J31" s="141">
        <v>68056128.590000004</v>
      </c>
      <c r="K31" s="141">
        <v>72832954.590000004</v>
      </c>
      <c r="L31" s="141">
        <v>65323090.68</v>
      </c>
      <c r="M31" s="141">
        <v>71601814.680000007</v>
      </c>
      <c r="N31" s="141">
        <v>88285984.390000001</v>
      </c>
      <c r="O31" s="141">
        <f t="shared" si="0"/>
        <v>721390361.95999992</v>
      </c>
      <c r="P31" s="124"/>
      <c r="Q31" s="165"/>
      <c r="R31" s="124"/>
      <c r="S31" s="129"/>
      <c r="T31" s="129"/>
      <c r="U31" s="129"/>
      <c r="V31" s="129"/>
      <c r="W31" s="129"/>
      <c r="X31" s="129"/>
      <c r="Y31" s="129"/>
      <c r="Z31" s="129"/>
      <c r="AA31" s="126"/>
    </row>
    <row r="32" spans="1:27" ht="14.45" customHeight="1">
      <c r="A32" s="123"/>
      <c r="B32" s="142" t="s">
        <v>24</v>
      </c>
      <c r="C32" s="143">
        <v>6880359.29</v>
      </c>
      <c r="D32" s="143">
        <v>5008141.47</v>
      </c>
      <c r="E32" s="143">
        <v>4988367.05</v>
      </c>
      <c r="F32" s="143">
        <v>5851444.0599999996</v>
      </c>
      <c r="G32" s="143">
        <v>3860872.32</v>
      </c>
      <c r="H32" s="143">
        <v>6125715.5800000001</v>
      </c>
      <c r="I32" s="141">
        <v>4672587.21</v>
      </c>
      <c r="J32" s="141">
        <v>3737537.23</v>
      </c>
      <c r="K32" s="141">
        <v>4132766.07</v>
      </c>
      <c r="L32" s="141">
        <v>5901048.6900000004</v>
      </c>
      <c r="M32" s="141">
        <v>4412953.2699999996</v>
      </c>
      <c r="N32" s="141">
        <v>1846511.19</v>
      </c>
      <c r="O32" s="141">
        <f t="shared" si="0"/>
        <v>57418303.429999992</v>
      </c>
      <c r="P32" s="124"/>
      <c r="Q32" s="165"/>
      <c r="R32" s="124"/>
      <c r="S32" s="129"/>
      <c r="T32" s="129"/>
      <c r="U32" s="129"/>
      <c r="V32" s="129"/>
      <c r="W32" s="129"/>
      <c r="X32" s="129"/>
      <c r="Y32" s="129"/>
      <c r="Z32" s="129"/>
      <c r="AA32" s="126"/>
    </row>
    <row r="33" spans="1:27" ht="14.45" customHeight="1">
      <c r="A33" s="123"/>
      <c r="B33" s="142" t="s">
        <v>25</v>
      </c>
      <c r="C33" s="143">
        <v>17285104.219999999</v>
      </c>
      <c r="D33" s="143">
        <v>17493724.18</v>
      </c>
      <c r="E33" s="143">
        <v>15928984.49</v>
      </c>
      <c r="F33" s="143">
        <v>18815891.800000001</v>
      </c>
      <c r="G33" s="143">
        <v>12274463.98</v>
      </c>
      <c r="H33" s="143">
        <v>16524019.98</v>
      </c>
      <c r="I33" s="141">
        <v>11944965.710000001</v>
      </c>
      <c r="J33" s="141">
        <v>8506197.0099999998</v>
      </c>
      <c r="K33" s="141">
        <v>8079890.9100000001</v>
      </c>
      <c r="L33" s="141">
        <v>11470834.869999999</v>
      </c>
      <c r="M33" s="141">
        <v>15161622.48</v>
      </c>
      <c r="N33" s="141">
        <v>18050182.390000001</v>
      </c>
      <c r="O33" s="141">
        <f t="shared" si="0"/>
        <v>171535882.01999998</v>
      </c>
      <c r="P33" s="124"/>
      <c r="Q33" s="165"/>
      <c r="R33" s="124"/>
      <c r="S33" s="129"/>
      <c r="T33" s="129"/>
      <c r="U33" s="129"/>
      <c r="V33" s="129"/>
      <c r="W33" s="129"/>
      <c r="X33" s="129"/>
      <c r="Y33" s="129"/>
      <c r="Z33" s="129"/>
      <c r="AA33" s="126"/>
    </row>
    <row r="34" spans="1:27" ht="14.45" customHeight="1">
      <c r="A34" s="123"/>
      <c r="B34" s="142" t="s">
        <v>26</v>
      </c>
      <c r="C34" s="143">
        <v>123721253.37</v>
      </c>
      <c r="D34" s="143">
        <v>91094072.280000001</v>
      </c>
      <c r="E34" s="143">
        <v>63818752.009999998</v>
      </c>
      <c r="F34" s="143">
        <v>88748893.340000004</v>
      </c>
      <c r="G34" s="143">
        <v>67250738.489999995</v>
      </c>
      <c r="H34" s="143">
        <v>97761041.560000002</v>
      </c>
      <c r="I34" s="141">
        <v>83441443.329999998</v>
      </c>
      <c r="J34" s="141">
        <v>78141028.340000004</v>
      </c>
      <c r="K34" s="141">
        <v>87373912.209999993</v>
      </c>
      <c r="L34" s="141">
        <v>73935386.299999997</v>
      </c>
      <c r="M34" s="141">
        <v>86997744.810000002</v>
      </c>
      <c r="N34" s="141">
        <v>114801605.66</v>
      </c>
      <c r="O34" s="141">
        <f t="shared" si="0"/>
        <v>1057085871.6999999</v>
      </c>
      <c r="P34" s="124"/>
      <c r="Q34" s="165"/>
      <c r="R34" s="124"/>
      <c r="S34" s="129"/>
      <c r="T34" s="129"/>
      <c r="U34" s="129"/>
      <c r="V34" s="129"/>
      <c r="W34" s="129"/>
      <c r="X34" s="129"/>
      <c r="Y34" s="129"/>
      <c r="Z34" s="129"/>
      <c r="AA34" s="126"/>
    </row>
    <row r="35" spans="1:27" ht="14.45" customHeight="1">
      <c r="A35" s="123"/>
      <c r="B35" s="142" t="s">
        <v>27</v>
      </c>
      <c r="C35" s="143">
        <v>7654645.4299999997</v>
      </c>
      <c r="D35" s="143">
        <v>12168196.91</v>
      </c>
      <c r="E35" s="143">
        <v>11793611.640000001</v>
      </c>
      <c r="F35" s="143">
        <v>13859539.1</v>
      </c>
      <c r="G35" s="143">
        <v>13726220.359999999</v>
      </c>
      <c r="H35" s="143">
        <v>13552910.25</v>
      </c>
      <c r="I35" s="141">
        <v>12017496.92</v>
      </c>
      <c r="J35" s="141">
        <v>21685178.800000001</v>
      </c>
      <c r="K35" s="141">
        <v>16216181.949999999</v>
      </c>
      <c r="L35" s="141">
        <v>21665728.68</v>
      </c>
      <c r="M35" s="141">
        <v>19426122.699999999</v>
      </c>
      <c r="N35" s="141">
        <v>13163236.699999999</v>
      </c>
      <c r="O35" s="141">
        <f t="shared" si="0"/>
        <v>176929069.43999997</v>
      </c>
      <c r="P35" s="124"/>
      <c r="Q35" s="165"/>
      <c r="R35" s="124"/>
      <c r="S35" s="129"/>
      <c r="T35" s="129"/>
      <c r="U35" s="129"/>
      <c r="V35" s="129"/>
      <c r="W35" s="129"/>
      <c r="X35" s="129"/>
      <c r="Y35" s="129"/>
      <c r="Z35" s="129"/>
      <c r="AA35" s="126"/>
    </row>
    <row r="36" spans="1:27" ht="14.45" customHeight="1">
      <c r="A36" s="123"/>
      <c r="B36" s="142" t="s">
        <v>28</v>
      </c>
      <c r="C36" s="143">
        <v>119038774.63</v>
      </c>
      <c r="D36" s="143">
        <v>150138040.94999999</v>
      </c>
      <c r="E36" s="143">
        <v>131958123.28</v>
      </c>
      <c r="F36" s="143">
        <v>185161861.81</v>
      </c>
      <c r="G36" s="143">
        <v>134896898.06</v>
      </c>
      <c r="H36" s="143">
        <v>172042711.63</v>
      </c>
      <c r="I36" s="141">
        <v>181840392.13999999</v>
      </c>
      <c r="J36" s="141">
        <v>145276691.44999999</v>
      </c>
      <c r="K36" s="141">
        <v>145858157.19</v>
      </c>
      <c r="L36" s="141">
        <v>161818535.94</v>
      </c>
      <c r="M36" s="141">
        <v>111092049.77</v>
      </c>
      <c r="N36" s="141">
        <v>150835467.91999999</v>
      </c>
      <c r="O36" s="141">
        <f t="shared" si="0"/>
        <v>1789957704.7700002</v>
      </c>
      <c r="P36" s="124"/>
      <c r="Q36" s="165"/>
      <c r="R36" s="124"/>
      <c r="S36" s="129"/>
      <c r="T36" s="129"/>
      <c r="U36" s="129"/>
      <c r="V36" s="129"/>
      <c r="W36" s="129"/>
      <c r="X36" s="129"/>
      <c r="Y36" s="129"/>
      <c r="Z36" s="129"/>
      <c r="AA36" s="126"/>
    </row>
    <row r="37" spans="1:27" ht="14.45" customHeight="1">
      <c r="A37" s="123"/>
      <c r="B37" s="142" t="s">
        <v>29</v>
      </c>
      <c r="C37" s="143">
        <v>62870296.200000003</v>
      </c>
      <c r="D37" s="143">
        <v>43774055.530000001</v>
      </c>
      <c r="E37" s="143">
        <v>80426156.420000002</v>
      </c>
      <c r="F37" s="143">
        <v>76205518.390000001</v>
      </c>
      <c r="G37" s="143">
        <v>69827372.620000005</v>
      </c>
      <c r="H37" s="143">
        <v>79398438.299999997</v>
      </c>
      <c r="I37" s="141">
        <v>76685232.650000006</v>
      </c>
      <c r="J37" s="141">
        <v>63616752.219999999</v>
      </c>
      <c r="K37" s="141">
        <v>93401622.920000002</v>
      </c>
      <c r="L37" s="141">
        <v>70326060.560000002</v>
      </c>
      <c r="M37" s="141">
        <v>86652319</v>
      </c>
      <c r="N37" s="141">
        <v>75031995.829999998</v>
      </c>
      <c r="O37" s="141">
        <f t="shared" si="0"/>
        <v>878215820.63999999</v>
      </c>
      <c r="P37" s="124"/>
      <c r="Q37" s="165"/>
      <c r="R37" s="124"/>
      <c r="S37" s="129"/>
      <c r="T37" s="129"/>
      <c r="U37" s="129"/>
      <c r="V37" s="129"/>
      <c r="W37" s="129"/>
      <c r="X37" s="129"/>
      <c r="Y37" s="129"/>
      <c r="Z37" s="129"/>
      <c r="AA37" s="126"/>
    </row>
    <row r="38" spans="1:27" ht="14.45" customHeight="1">
      <c r="A38" s="123"/>
      <c r="B38" s="142" t="s">
        <v>30</v>
      </c>
      <c r="C38" s="143">
        <v>21093715.850000001</v>
      </c>
      <c r="D38" s="143">
        <v>9668893.5099999998</v>
      </c>
      <c r="E38" s="143">
        <v>11617635.51</v>
      </c>
      <c r="F38" s="143">
        <v>15274495.42</v>
      </c>
      <c r="G38" s="143">
        <v>10050781.58</v>
      </c>
      <c r="H38" s="143">
        <v>16701179.039999999</v>
      </c>
      <c r="I38" s="141">
        <v>10629670.16</v>
      </c>
      <c r="J38" s="141">
        <v>9780927.3800000008</v>
      </c>
      <c r="K38" s="141">
        <v>12505353.880000001</v>
      </c>
      <c r="L38" s="141">
        <v>19156885.559999999</v>
      </c>
      <c r="M38" s="141">
        <v>20499576.719999999</v>
      </c>
      <c r="N38" s="141">
        <v>15524910.630000001</v>
      </c>
      <c r="O38" s="141">
        <f t="shared" si="0"/>
        <v>172504025.23999998</v>
      </c>
      <c r="P38" s="124"/>
      <c r="Q38" s="165"/>
      <c r="R38" s="124"/>
      <c r="S38" s="129"/>
      <c r="T38" s="129"/>
      <c r="U38" s="129"/>
      <c r="V38" s="129"/>
      <c r="W38" s="129"/>
      <c r="X38" s="129"/>
      <c r="Y38" s="129"/>
      <c r="Z38" s="129"/>
      <c r="AA38" s="126"/>
    </row>
    <row r="39" spans="1:27" ht="14.45" customHeight="1">
      <c r="A39" s="123"/>
      <c r="B39" s="142" t="s">
        <v>31</v>
      </c>
      <c r="C39" s="143">
        <v>2144645.91</v>
      </c>
      <c r="D39" s="143">
        <v>5283527.3899999997</v>
      </c>
      <c r="E39" s="143">
        <v>4064601.93</v>
      </c>
      <c r="F39" s="143">
        <v>5493307.3799999999</v>
      </c>
      <c r="G39" s="143">
        <v>4855114.3</v>
      </c>
      <c r="H39" s="143">
        <v>933225.36</v>
      </c>
      <c r="I39" s="141">
        <v>962977.67</v>
      </c>
      <c r="J39" s="141">
        <v>1201495.76</v>
      </c>
      <c r="K39" s="141">
        <v>1579666.51</v>
      </c>
      <c r="L39" s="141">
        <v>1992502.74</v>
      </c>
      <c r="M39" s="141">
        <v>1887055.89</v>
      </c>
      <c r="N39" s="141">
        <v>482067.06</v>
      </c>
      <c r="O39" s="141">
        <f t="shared" si="0"/>
        <v>30880187.900000002</v>
      </c>
      <c r="P39" s="124"/>
      <c r="Q39" s="165"/>
      <c r="R39" s="124"/>
      <c r="S39" s="129"/>
      <c r="T39" s="129"/>
      <c r="U39" s="129"/>
      <c r="V39" s="129"/>
      <c r="W39" s="129"/>
      <c r="X39" s="129"/>
      <c r="Y39" s="129"/>
      <c r="Z39" s="129"/>
      <c r="AA39" s="126"/>
    </row>
    <row r="40" spans="1:27" ht="14.45" customHeight="1">
      <c r="A40" s="123"/>
      <c r="B40" s="142" t="s">
        <v>32</v>
      </c>
      <c r="C40" s="143">
        <v>1266666.44</v>
      </c>
      <c r="D40" s="143">
        <v>1102890.81</v>
      </c>
      <c r="E40" s="143">
        <v>1440788.58</v>
      </c>
      <c r="F40" s="143">
        <v>1633023.4</v>
      </c>
      <c r="G40" s="143">
        <v>1221297.05</v>
      </c>
      <c r="H40" s="143">
        <v>1587580.3</v>
      </c>
      <c r="I40" s="141">
        <v>984180.8</v>
      </c>
      <c r="J40" s="141">
        <v>1515096.11</v>
      </c>
      <c r="K40" s="141">
        <v>1055427.51</v>
      </c>
      <c r="L40" s="141">
        <v>1295179.28</v>
      </c>
      <c r="M40" s="141">
        <v>1455491.98</v>
      </c>
      <c r="N40" s="141">
        <v>1597722.06</v>
      </c>
      <c r="O40" s="141">
        <f t="shared" si="0"/>
        <v>16155344.32</v>
      </c>
      <c r="P40" s="124"/>
      <c r="Q40" s="165"/>
      <c r="R40" s="124"/>
      <c r="S40" s="129"/>
      <c r="T40" s="129"/>
      <c r="U40" s="129"/>
      <c r="V40" s="129"/>
      <c r="W40" s="129"/>
      <c r="X40" s="129"/>
      <c r="Y40" s="129"/>
      <c r="Z40" s="129"/>
      <c r="AA40" s="126"/>
    </row>
    <row r="41" spans="1:27" ht="14.45" customHeight="1">
      <c r="A41" s="123"/>
      <c r="B41" s="142" t="s">
        <v>33</v>
      </c>
      <c r="C41" s="143">
        <v>9488220.5700000003</v>
      </c>
      <c r="D41" s="143">
        <v>8014510.25</v>
      </c>
      <c r="E41" s="143">
        <v>14005352.369999999</v>
      </c>
      <c r="F41" s="143">
        <v>18836054.16</v>
      </c>
      <c r="G41" s="143">
        <v>21442303.09</v>
      </c>
      <c r="H41" s="143">
        <v>21415052.48</v>
      </c>
      <c r="I41" s="141">
        <v>18925020.489999998</v>
      </c>
      <c r="J41" s="141">
        <v>17584169.260000002</v>
      </c>
      <c r="K41" s="141">
        <v>24875329.73</v>
      </c>
      <c r="L41" s="141">
        <v>16788122.02</v>
      </c>
      <c r="M41" s="141">
        <v>20220838.739999998</v>
      </c>
      <c r="N41" s="141">
        <v>35325206.780000001</v>
      </c>
      <c r="O41" s="141">
        <f t="shared" si="0"/>
        <v>226920179.94000003</v>
      </c>
      <c r="P41" s="124"/>
      <c r="Q41" s="165"/>
      <c r="R41" s="124"/>
      <c r="S41" s="129"/>
      <c r="T41" s="129"/>
      <c r="U41" s="129"/>
      <c r="V41" s="129"/>
      <c r="W41" s="129"/>
      <c r="X41" s="129"/>
      <c r="Y41" s="129"/>
      <c r="Z41" s="129"/>
      <c r="AA41" s="126"/>
    </row>
    <row r="42" spans="1:27" ht="14.45" customHeight="1">
      <c r="A42" s="123"/>
      <c r="B42" s="142" t="s">
        <v>34</v>
      </c>
      <c r="C42" s="143">
        <v>1157559.1200000001</v>
      </c>
      <c r="D42" s="143">
        <v>1032747.09</v>
      </c>
      <c r="E42" s="143">
        <v>838546.89</v>
      </c>
      <c r="F42" s="143">
        <v>442334.88</v>
      </c>
      <c r="G42" s="143">
        <v>341418.25</v>
      </c>
      <c r="H42" s="143">
        <v>611930.17000000004</v>
      </c>
      <c r="I42" s="141">
        <v>1282168.9099999999</v>
      </c>
      <c r="J42" s="141">
        <v>1589550.83</v>
      </c>
      <c r="K42" s="141">
        <v>270704.78999999998</v>
      </c>
      <c r="L42" s="141">
        <v>1241824.0900000001</v>
      </c>
      <c r="M42" s="141">
        <v>811153.85</v>
      </c>
      <c r="N42" s="141">
        <v>539407.12</v>
      </c>
      <c r="O42" s="141">
        <f t="shared" si="0"/>
        <v>10159345.99</v>
      </c>
      <c r="P42" s="124"/>
      <c r="Q42" s="165"/>
      <c r="R42" s="124"/>
      <c r="S42" s="129"/>
      <c r="T42" s="129"/>
      <c r="U42" s="129"/>
      <c r="V42" s="129"/>
      <c r="W42" s="129"/>
      <c r="X42" s="129"/>
      <c r="Y42" s="129"/>
      <c r="Z42" s="129"/>
      <c r="AA42" s="126"/>
    </row>
    <row r="43" spans="1:27" ht="14.45" customHeight="1">
      <c r="A43" s="123"/>
      <c r="B43" s="142" t="s">
        <v>35</v>
      </c>
      <c r="C43" s="143">
        <v>18443017.170000002</v>
      </c>
      <c r="D43" s="143">
        <v>5451822.6799999997</v>
      </c>
      <c r="E43" s="143">
        <v>12759194.43</v>
      </c>
      <c r="F43" s="143">
        <v>9709460.9800000004</v>
      </c>
      <c r="G43" s="143">
        <v>10228610.199999999</v>
      </c>
      <c r="H43" s="143">
        <v>10414356.220000001</v>
      </c>
      <c r="I43" s="141">
        <v>11382750.539999999</v>
      </c>
      <c r="J43" s="141">
        <v>10518674.140000001</v>
      </c>
      <c r="K43" s="141">
        <v>9473838.6099999994</v>
      </c>
      <c r="L43" s="141">
        <v>7813410.7599999998</v>
      </c>
      <c r="M43" s="141">
        <v>10181351.470000001</v>
      </c>
      <c r="N43" s="141">
        <v>11820788.210000001</v>
      </c>
      <c r="O43" s="141">
        <f t="shared" si="0"/>
        <v>128197275.41</v>
      </c>
      <c r="P43" s="124"/>
      <c r="Q43" s="165"/>
      <c r="R43" s="124"/>
      <c r="S43" s="129"/>
      <c r="T43" s="129"/>
      <c r="U43" s="129"/>
      <c r="V43" s="129"/>
      <c r="W43" s="129"/>
      <c r="X43" s="129"/>
      <c r="Y43" s="129"/>
      <c r="Z43" s="129"/>
      <c r="AA43" s="126"/>
    </row>
    <row r="44" spans="1:27" ht="14.45" customHeight="1">
      <c r="A44" s="123"/>
      <c r="B44" s="142" t="s">
        <v>36</v>
      </c>
      <c r="C44" s="143">
        <v>35442702.719999999</v>
      </c>
      <c r="D44" s="143">
        <v>13350324.16</v>
      </c>
      <c r="E44" s="143">
        <v>13098534.16</v>
      </c>
      <c r="F44" s="143">
        <v>12734214.039999999</v>
      </c>
      <c r="G44" s="143">
        <v>14644568.189999999</v>
      </c>
      <c r="H44" s="143">
        <v>15595482.789999999</v>
      </c>
      <c r="I44" s="141">
        <v>17863994.170000002</v>
      </c>
      <c r="J44" s="141">
        <v>25810886.550000001</v>
      </c>
      <c r="K44" s="141">
        <v>19922458.68</v>
      </c>
      <c r="L44" s="141">
        <v>15794574.029999999</v>
      </c>
      <c r="M44" s="141">
        <v>12831589.6</v>
      </c>
      <c r="N44" s="141">
        <v>26198496.539999999</v>
      </c>
      <c r="O44" s="141">
        <f t="shared" si="0"/>
        <v>223287825.62999997</v>
      </c>
      <c r="P44" s="124"/>
      <c r="Q44" s="165"/>
      <c r="R44" s="124"/>
      <c r="S44" s="129"/>
      <c r="T44" s="129"/>
      <c r="U44" s="129"/>
      <c r="V44" s="129"/>
      <c r="W44" s="129"/>
      <c r="X44" s="129"/>
      <c r="Y44" s="129"/>
      <c r="Z44" s="129"/>
      <c r="AA44" s="126"/>
    </row>
    <row r="45" spans="1:27" ht="14.45" customHeight="1">
      <c r="A45" s="123"/>
      <c r="B45" s="142" t="s">
        <v>37</v>
      </c>
      <c r="C45" s="143">
        <v>83536936.599999994</v>
      </c>
      <c r="D45" s="143">
        <v>24281043.309999999</v>
      </c>
      <c r="E45" s="143">
        <v>27190457.620000001</v>
      </c>
      <c r="F45" s="143">
        <v>35328848.380000003</v>
      </c>
      <c r="G45" s="143">
        <v>31687376.859999999</v>
      </c>
      <c r="H45" s="143">
        <v>32798491.850000001</v>
      </c>
      <c r="I45" s="141">
        <v>47328422.909999996</v>
      </c>
      <c r="J45" s="141">
        <v>43296423.109999999</v>
      </c>
      <c r="K45" s="141">
        <v>54694641.420000002</v>
      </c>
      <c r="L45" s="141">
        <v>37042457</v>
      </c>
      <c r="M45" s="141">
        <v>63017645.210000001</v>
      </c>
      <c r="N45" s="141">
        <v>89330301.290000007</v>
      </c>
      <c r="O45" s="141">
        <f t="shared" si="0"/>
        <v>569533045.55999994</v>
      </c>
      <c r="P45" s="124"/>
      <c r="Q45" s="165"/>
      <c r="R45" s="124"/>
      <c r="S45" s="129"/>
      <c r="T45" s="129"/>
      <c r="U45" s="129"/>
      <c r="V45" s="129"/>
      <c r="W45" s="129"/>
      <c r="X45" s="129"/>
      <c r="Y45" s="129"/>
      <c r="Z45" s="129"/>
      <c r="AA45" s="126"/>
    </row>
    <row r="46" spans="1:27" ht="14.45" customHeight="1">
      <c r="A46" s="123"/>
      <c r="B46" s="142" t="s">
        <v>38</v>
      </c>
      <c r="C46" s="143">
        <v>5675589.2599999998</v>
      </c>
      <c r="D46" s="143">
        <v>3406183.67</v>
      </c>
      <c r="E46" s="143">
        <v>4791673.7699999996</v>
      </c>
      <c r="F46" s="143">
        <v>6322974.2599999998</v>
      </c>
      <c r="G46" s="143">
        <v>6899975.1299999999</v>
      </c>
      <c r="H46" s="143">
        <v>7672900.2199999997</v>
      </c>
      <c r="I46" s="141">
        <v>93508988.950000003</v>
      </c>
      <c r="J46" s="141">
        <v>217133631.00999999</v>
      </c>
      <c r="K46" s="141">
        <v>177436222.62</v>
      </c>
      <c r="L46" s="141">
        <v>145131897.21000001</v>
      </c>
      <c r="M46" s="141">
        <v>160045771.34</v>
      </c>
      <c r="N46" s="141">
        <v>150927047.53</v>
      </c>
      <c r="O46" s="141">
        <f t="shared" si="0"/>
        <v>978952854.97000003</v>
      </c>
      <c r="P46" s="124"/>
      <c r="Q46" s="165"/>
      <c r="R46" s="124"/>
      <c r="S46" s="129"/>
      <c r="T46" s="129"/>
      <c r="U46" s="129"/>
      <c r="V46" s="129"/>
      <c r="W46" s="129"/>
      <c r="X46" s="129"/>
      <c r="Y46" s="129"/>
      <c r="Z46" s="129"/>
      <c r="AA46" s="126"/>
    </row>
    <row r="47" spans="1:27" ht="14.45" customHeight="1">
      <c r="A47" s="123"/>
      <c r="B47" s="142" t="s">
        <v>39</v>
      </c>
      <c r="C47" s="143">
        <v>206800075.33000001</v>
      </c>
      <c r="D47" s="143">
        <v>168697262.47999999</v>
      </c>
      <c r="E47" s="143">
        <v>182315426</v>
      </c>
      <c r="F47" s="143">
        <v>195997691.78999999</v>
      </c>
      <c r="G47" s="143">
        <v>186651560.09</v>
      </c>
      <c r="H47" s="143">
        <v>182301709.08000001</v>
      </c>
      <c r="I47" s="141">
        <v>163921934.53</v>
      </c>
      <c r="J47" s="141">
        <v>201706954.13</v>
      </c>
      <c r="K47" s="141">
        <v>221730634.03999999</v>
      </c>
      <c r="L47" s="141">
        <v>190578904.00999999</v>
      </c>
      <c r="M47" s="141">
        <v>173164237.12</v>
      </c>
      <c r="N47" s="141">
        <v>242027037.63999999</v>
      </c>
      <c r="O47" s="141">
        <f t="shared" si="0"/>
        <v>2315893426.2399998</v>
      </c>
      <c r="P47" s="124"/>
      <c r="Q47" s="165"/>
      <c r="R47" s="124"/>
      <c r="S47" s="129"/>
      <c r="T47" s="129"/>
      <c r="U47" s="129"/>
      <c r="V47" s="129"/>
      <c r="W47" s="129"/>
      <c r="X47" s="129"/>
      <c r="Y47" s="129"/>
      <c r="Z47" s="129"/>
      <c r="AA47" s="126"/>
    </row>
    <row r="48" spans="1:27" ht="15" customHeight="1" thickBot="1">
      <c r="A48" s="123"/>
      <c r="B48" s="136" t="s">
        <v>40</v>
      </c>
      <c r="C48" s="150">
        <f t="shared" ref="C48:N48" si="2">+C49+C50+C51+C55+C56+C57+C58+C59+C60+C61+C62</f>
        <v>3232926161.9099998</v>
      </c>
      <c r="D48" s="150">
        <f t="shared" si="2"/>
        <v>3029462384.7399998</v>
      </c>
      <c r="E48" s="150">
        <f t="shared" si="2"/>
        <v>3198148097.3200002</v>
      </c>
      <c r="F48" s="150">
        <f t="shared" si="2"/>
        <v>3068491991.5600004</v>
      </c>
      <c r="G48" s="150">
        <f t="shared" si="2"/>
        <v>2840674898.2600002</v>
      </c>
      <c r="H48" s="150">
        <f t="shared" si="2"/>
        <v>2895146787.0699997</v>
      </c>
      <c r="I48" s="144">
        <f t="shared" si="2"/>
        <v>2785014851.8099995</v>
      </c>
      <c r="J48" s="144">
        <f t="shared" si="2"/>
        <v>2881425018.9000006</v>
      </c>
      <c r="K48" s="144">
        <f t="shared" si="2"/>
        <v>2520025755.5</v>
      </c>
      <c r="L48" s="144">
        <f t="shared" si="2"/>
        <v>2591347093.25</v>
      </c>
      <c r="M48" s="144">
        <f t="shared" si="2"/>
        <v>2665217827.27</v>
      </c>
      <c r="N48" s="144">
        <f t="shared" si="2"/>
        <v>3041121979.4300003</v>
      </c>
      <c r="O48" s="144">
        <f t="shared" si="0"/>
        <v>34749002847.020004</v>
      </c>
      <c r="P48" s="124"/>
      <c r="Q48" s="165"/>
      <c r="R48" s="124"/>
      <c r="S48" s="129"/>
      <c r="T48" s="129"/>
      <c r="U48" s="129"/>
      <c r="V48" s="129"/>
      <c r="W48" s="129"/>
      <c r="X48" s="129"/>
      <c r="Y48" s="129"/>
      <c r="Z48" s="129"/>
      <c r="AA48" s="126"/>
    </row>
    <row r="49" spans="1:27" ht="14.45" customHeight="1">
      <c r="A49" s="123"/>
      <c r="B49" s="145" t="s">
        <v>41</v>
      </c>
      <c r="C49" s="146">
        <v>16291609.060000001</v>
      </c>
      <c r="D49" s="146">
        <v>8817340.9000000004</v>
      </c>
      <c r="E49" s="146">
        <v>14176346.060000001</v>
      </c>
      <c r="F49" s="146">
        <v>11606103.25</v>
      </c>
      <c r="G49" s="146">
        <v>24542976.800000001</v>
      </c>
      <c r="H49" s="147">
        <v>9250347.1999999993</v>
      </c>
      <c r="I49" s="148">
        <v>9611505.1500000004</v>
      </c>
      <c r="J49" s="148">
        <v>16872414.390000001</v>
      </c>
      <c r="K49" s="148">
        <v>7768884.6100000003</v>
      </c>
      <c r="L49" s="148">
        <v>15690566.68</v>
      </c>
      <c r="M49" s="148">
        <v>8749787.1799999997</v>
      </c>
      <c r="N49" s="148">
        <v>9434714.4600000009</v>
      </c>
      <c r="O49" s="148">
        <f t="shared" si="0"/>
        <v>152812595.74000004</v>
      </c>
      <c r="P49" s="124"/>
      <c r="Q49" s="165"/>
      <c r="R49" s="124"/>
      <c r="S49" s="129"/>
      <c r="T49" s="129"/>
      <c r="U49" s="129"/>
      <c r="V49" s="129"/>
      <c r="W49" s="129"/>
      <c r="X49" s="129"/>
      <c r="Y49" s="129"/>
      <c r="Z49" s="129"/>
      <c r="AA49" s="126"/>
    </row>
    <row r="50" spans="1:27" ht="14.45" customHeight="1">
      <c r="A50" s="123"/>
      <c r="B50" s="149" t="s">
        <v>42</v>
      </c>
      <c r="C50" s="147">
        <v>110824210.2</v>
      </c>
      <c r="D50" s="147">
        <v>103824761.72</v>
      </c>
      <c r="E50" s="147">
        <v>98754949.25</v>
      </c>
      <c r="F50" s="147">
        <v>98540315.719999999</v>
      </c>
      <c r="G50" s="147">
        <v>96885908.719999999</v>
      </c>
      <c r="H50" s="147">
        <v>92615785.969999999</v>
      </c>
      <c r="I50" s="148">
        <v>94338385.299999997</v>
      </c>
      <c r="J50" s="148">
        <v>89110363.769999996</v>
      </c>
      <c r="K50" s="148">
        <v>103100711.19</v>
      </c>
      <c r="L50" s="148">
        <v>101847883.95</v>
      </c>
      <c r="M50" s="148">
        <v>92649350.230000004</v>
      </c>
      <c r="N50" s="148">
        <v>101961119.56999999</v>
      </c>
      <c r="O50" s="148">
        <f t="shared" si="0"/>
        <v>1184453745.5899999</v>
      </c>
      <c r="P50" s="124"/>
      <c r="Q50" s="165"/>
      <c r="R50" s="124"/>
      <c r="S50" s="129"/>
      <c r="T50" s="129"/>
      <c r="U50" s="129"/>
      <c r="V50" s="129"/>
      <c r="W50" s="129"/>
      <c r="X50" s="129"/>
      <c r="Y50" s="129"/>
      <c r="Z50" s="129"/>
      <c r="AA50" s="126"/>
    </row>
    <row r="51" spans="1:27" ht="14.45" customHeight="1">
      <c r="A51" s="123"/>
      <c r="B51" s="149" t="s">
        <v>43</v>
      </c>
      <c r="C51" s="147">
        <v>1139284841.6800001</v>
      </c>
      <c r="D51" s="147">
        <v>829006577.55000007</v>
      </c>
      <c r="E51" s="147">
        <v>842134154.99000001</v>
      </c>
      <c r="F51" s="147">
        <v>818530286.61000001</v>
      </c>
      <c r="G51" s="147">
        <v>784132697.26999998</v>
      </c>
      <c r="H51" s="147">
        <v>854976885.96000004</v>
      </c>
      <c r="I51" s="148">
        <v>800842197.10000002</v>
      </c>
      <c r="J51" s="148">
        <v>754530906.80999994</v>
      </c>
      <c r="K51" s="148">
        <v>654267929.28999996</v>
      </c>
      <c r="L51" s="148">
        <v>752884001.91999996</v>
      </c>
      <c r="M51" s="148">
        <v>719042870.55999994</v>
      </c>
      <c r="N51" s="148">
        <v>935295988.06000006</v>
      </c>
      <c r="O51" s="148">
        <f t="shared" si="0"/>
        <v>9884929337.8000011</v>
      </c>
      <c r="P51" s="124"/>
      <c r="Q51" s="165"/>
      <c r="R51" s="124"/>
      <c r="S51" s="129"/>
      <c r="T51" s="129"/>
      <c r="U51" s="129"/>
      <c r="V51" s="129"/>
      <c r="W51" s="129"/>
      <c r="X51" s="129"/>
      <c r="Y51" s="129"/>
      <c r="Z51" s="129"/>
      <c r="AA51" s="126"/>
    </row>
    <row r="52" spans="1:27" ht="14.45" customHeight="1">
      <c r="A52" s="123"/>
      <c r="B52" s="142" t="s">
        <v>44</v>
      </c>
      <c r="C52" s="143">
        <v>36870040.899999999</v>
      </c>
      <c r="D52" s="143">
        <v>21859516.449999999</v>
      </c>
      <c r="E52" s="143">
        <v>21944657.059999999</v>
      </c>
      <c r="F52" s="143">
        <v>23597329.879999999</v>
      </c>
      <c r="G52" s="143">
        <v>21003277.260000002</v>
      </c>
      <c r="H52" s="143">
        <v>20980677.190000001</v>
      </c>
      <c r="I52" s="141">
        <v>21960548.789999999</v>
      </c>
      <c r="J52" s="141">
        <v>24569515.059999999</v>
      </c>
      <c r="K52" s="141">
        <v>21982456.800000001</v>
      </c>
      <c r="L52" s="141">
        <v>20885668.359999999</v>
      </c>
      <c r="M52" s="141">
        <v>24729291.300000001</v>
      </c>
      <c r="N52" s="141">
        <v>25673805.449999999</v>
      </c>
      <c r="O52" s="141">
        <f t="shared" si="0"/>
        <v>286056784.5</v>
      </c>
      <c r="P52" s="124"/>
      <c r="Q52" s="165"/>
      <c r="R52" s="124"/>
      <c r="S52" s="129"/>
      <c r="T52" s="129"/>
      <c r="U52" s="129"/>
      <c r="V52" s="129"/>
      <c r="W52" s="129"/>
      <c r="X52" s="129"/>
      <c r="Y52" s="129"/>
      <c r="Z52" s="129"/>
      <c r="AA52" s="126"/>
    </row>
    <row r="53" spans="1:27" ht="14.45" customHeight="1">
      <c r="A53" s="123"/>
      <c r="B53" s="142" t="s">
        <v>45</v>
      </c>
      <c r="C53" s="143">
        <v>187141198.69</v>
      </c>
      <c r="D53" s="143">
        <v>173156305.53999999</v>
      </c>
      <c r="E53" s="143">
        <v>169849319.86000001</v>
      </c>
      <c r="F53" s="143">
        <v>136286887.99000001</v>
      </c>
      <c r="G53" s="143">
        <v>146377381.53999999</v>
      </c>
      <c r="H53" s="143">
        <v>124916916.31999999</v>
      </c>
      <c r="I53" s="141">
        <v>155322939.11000001</v>
      </c>
      <c r="J53" s="141">
        <v>148290880.97</v>
      </c>
      <c r="K53" s="141">
        <v>129315722.67</v>
      </c>
      <c r="L53" s="141">
        <v>187533079.16</v>
      </c>
      <c r="M53" s="141">
        <v>145760416.13999999</v>
      </c>
      <c r="N53" s="141">
        <v>183440445.58000001</v>
      </c>
      <c r="O53" s="141">
        <f t="shared" si="0"/>
        <v>1887391493.5700002</v>
      </c>
      <c r="P53" s="124"/>
      <c r="Q53" s="165"/>
      <c r="R53" s="124"/>
      <c r="S53" s="129"/>
      <c r="T53" s="129"/>
      <c r="U53" s="129"/>
      <c r="V53" s="129"/>
      <c r="W53" s="129"/>
      <c r="X53" s="129"/>
      <c r="Y53" s="129"/>
      <c r="Z53" s="129"/>
      <c r="AA53" s="126"/>
    </row>
    <row r="54" spans="1:27" ht="14.45" customHeight="1">
      <c r="A54" s="123"/>
      <c r="B54" s="142" t="s">
        <v>46</v>
      </c>
      <c r="C54" s="143">
        <v>915273602.09000003</v>
      </c>
      <c r="D54" s="143">
        <v>633990755.56000006</v>
      </c>
      <c r="E54" s="143">
        <v>650340178.07000005</v>
      </c>
      <c r="F54" s="143">
        <v>658646068.74000001</v>
      </c>
      <c r="G54" s="143">
        <v>616752038.47000003</v>
      </c>
      <c r="H54" s="143">
        <v>709079292.45000005</v>
      </c>
      <c r="I54" s="141">
        <v>623558709.20000005</v>
      </c>
      <c r="J54" s="141">
        <v>581670510.77999997</v>
      </c>
      <c r="K54" s="141">
        <v>502969749.81999999</v>
      </c>
      <c r="L54" s="141">
        <v>544465254.39999998</v>
      </c>
      <c r="M54" s="141">
        <v>548553163.12</v>
      </c>
      <c r="N54" s="141">
        <v>726181737.03000009</v>
      </c>
      <c r="O54" s="141">
        <f t="shared" si="0"/>
        <v>7711481059.7299986</v>
      </c>
      <c r="P54" s="124"/>
      <c r="Q54" s="165"/>
      <c r="R54" s="124"/>
      <c r="S54" s="129"/>
      <c r="T54" s="129"/>
      <c r="U54" s="129"/>
      <c r="V54" s="129"/>
      <c r="W54" s="129"/>
      <c r="X54" s="129"/>
      <c r="Y54" s="129"/>
      <c r="Z54" s="129"/>
      <c r="AA54" s="126"/>
    </row>
    <row r="55" spans="1:27" ht="14.45" customHeight="1">
      <c r="A55" s="123"/>
      <c r="B55" s="149" t="s">
        <v>47</v>
      </c>
      <c r="C55" s="147">
        <v>494139519.51999998</v>
      </c>
      <c r="D55" s="147">
        <v>474714782.63</v>
      </c>
      <c r="E55" s="147">
        <v>473440706.88999999</v>
      </c>
      <c r="F55" s="147">
        <v>513110033.93000001</v>
      </c>
      <c r="G55" s="147">
        <v>484122059.48000002</v>
      </c>
      <c r="H55" s="147">
        <v>523684494.32999998</v>
      </c>
      <c r="I55" s="148">
        <v>480581041.37</v>
      </c>
      <c r="J55" s="148">
        <v>525246159.58999997</v>
      </c>
      <c r="K55" s="148">
        <v>483376782.81</v>
      </c>
      <c r="L55" s="148">
        <v>519641765.86000001</v>
      </c>
      <c r="M55" s="148">
        <v>418790046.39999998</v>
      </c>
      <c r="N55" s="148">
        <v>439761122.52999997</v>
      </c>
      <c r="O55" s="148">
        <f t="shared" si="0"/>
        <v>5830608515.3399992</v>
      </c>
      <c r="P55" s="124"/>
      <c r="Q55" s="165"/>
      <c r="R55" s="124"/>
      <c r="S55" s="129"/>
      <c r="T55" s="129"/>
      <c r="U55" s="129"/>
      <c r="V55" s="129"/>
      <c r="W55" s="129"/>
      <c r="X55" s="129"/>
      <c r="Y55" s="129"/>
      <c r="Z55" s="129"/>
      <c r="AA55" s="126"/>
    </row>
    <row r="56" spans="1:27" ht="14.45" customHeight="1">
      <c r="A56" s="123"/>
      <c r="B56" s="149" t="s">
        <v>48</v>
      </c>
      <c r="C56" s="147">
        <v>50092673.789999999</v>
      </c>
      <c r="D56" s="147">
        <v>68026172.909999996</v>
      </c>
      <c r="E56" s="147">
        <v>30801444.879999999</v>
      </c>
      <c r="F56" s="147">
        <v>32777361.640000001</v>
      </c>
      <c r="G56" s="147">
        <v>32347505.859999999</v>
      </c>
      <c r="H56" s="147">
        <v>33810378.100000001</v>
      </c>
      <c r="I56" s="148">
        <v>29717662.640000001</v>
      </c>
      <c r="J56" s="148">
        <v>35440431.979999997</v>
      </c>
      <c r="K56" s="148">
        <v>29180501.27</v>
      </c>
      <c r="L56" s="148">
        <v>31379043.890000001</v>
      </c>
      <c r="M56" s="148">
        <v>50896725.460000001</v>
      </c>
      <c r="N56" s="148">
        <v>101926258.97</v>
      </c>
      <c r="O56" s="148">
        <f t="shared" si="0"/>
        <v>526396161.38999999</v>
      </c>
      <c r="P56" s="124"/>
      <c r="Q56" s="165"/>
      <c r="R56" s="124"/>
      <c r="S56" s="129"/>
      <c r="T56" s="129"/>
      <c r="U56" s="129"/>
      <c r="V56" s="129"/>
      <c r="W56" s="129"/>
      <c r="X56" s="129"/>
      <c r="Y56" s="129"/>
      <c r="Z56" s="129"/>
      <c r="AA56" s="126"/>
    </row>
    <row r="57" spans="1:27" ht="14.45" customHeight="1">
      <c r="A57" s="123"/>
      <c r="B57" s="149" t="s">
        <v>49</v>
      </c>
      <c r="C57" s="147">
        <v>626607823.23000002</v>
      </c>
      <c r="D57" s="147">
        <v>832852858.94000006</v>
      </c>
      <c r="E57" s="147">
        <v>927981610.74000001</v>
      </c>
      <c r="F57" s="147">
        <v>831107289.40999997</v>
      </c>
      <c r="G57" s="147">
        <v>707470593.49000001</v>
      </c>
      <c r="H57" s="147">
        <v>567018587.97000003</v>
      </c>
      <c r="I57" s="148">
        <v>601405123.88</v>
      </c>
      <c r="J57" s="148">
        <v>631417124.65999997</v>
      </c>
      <c r="K57" s="148">
        <v>484208644.38999999</v>
      </c>
      <c r="L57" s="148">
        <v>394586791.67000002</v>
      </c>
      <c r="M57" s="148">
        <v>567715739.97000003</v>
      </c>
      <c r="N57" s="148">
        <v>736773184.79999995</v>
      </c>
      <c r="O57" s="148">
        <f t="shared" si="0"/>
        <v>7909145373.1500006</v>
      </c>
      <c r="P57" s="124"/>
      <c r="Q57" s="165"/>
      <c r="R57" s="124"/>
      <c r="S57" s="129"/>
      <c r="T57" s="129"/>
      <c r="U57" s="129"/>
      <c r="V57" s="129"/>
      <c r="W57" s="129"/>
      <c r="X57" s="129"/>
      <c r="Y57" s="129"/>
      <c r="Z57" s="129"/>
      <c r="AA57" s="126"/>
    </row>
    <row r="58" spans="1:27" ht="14.45" customHeight="1">
      <c r="A58" s="123"/>
      <c r="B58" s="149" t="s">
        <v>50</v>
      </c>
      <c r="C58" s="147">
        <v>177175857.78000003</v>
      </c>
      <c r="D58" s="147">
        <v>178648470.52999997</v>
      </c>
      <c r="E58" s="147">
        <v>215360604.10000002</v>
      </c>
      <c r="F58" s="147">
        <v>168204055.80000001</v>
      </c>
      <c r="G58" s="147">
        <v>133537774.82999998</v>
      </c>
      <c r="H58" s="147">
        <v>223303020.11000007</v>
      </c>
      <c r="I58" s="148">
        <v>127457813.44999999</v>
      </c>
      <c r="J58" s="148">
        <v>199572506.47999996</v>
      </c>
      <c r="K58" s="148">
        <v>144658023.21000004</v>
      </c>
      <c r="L58" s="148">
        <v>150652591.13</v>
      </c>
      <c r="M58" s="148">
        <v>221984743.94</v>
      </c>
      <c r="N58" s="148">
        <v>140066476.99000001</v>
      </c>
      <c r="O58" s="148">
        <f t="shared" si="0"/>
        <v>2080621938.3500001</v>
      </c>
      <c r="P58" s="124"/>
      <c r="Q58" s="165"/>
      <c r="R58" s="124"/>
      <c r="S58" s="129"/>
      <c r="T58" s="129"/>
      <c r="U58" s="129"/>
      <c r="V58" s="129"/>
      <c r="W58" s="129"/>
      <c r="X58" s="129"/>
      <c r="Y58" s="129"/>
      <c r="Z58" s="129"/>
      <c r="AA58" s="126"/>
    </row>
    <row r="59" spans="1:27" ht="14.45" customHeight="1">
      <c r="A59" s="123"/>
      <c r="B59" s="149" t="s">
        <v>51</v>
      </c>
      <c r="C59" s="147">
        <v>6617796.3200000003</v>
      </c>
      <c r="D59" s="147">
        <v>5174887.74</v>
      </c>
      <c r="E59" s="147">
        <v>6778724.8600000003</v>
      </c>
      <c r="F59" s="147">
        <v>5737183.1299999999</v>
      </c>
      <c r="G59" s="147">
        <v>6656512.1500000004</v>
      </c>
      <c r="H59" s="147">
        <v>5499377.6399999997</v>
      </c>
      <c r="I59" s="148">
        <v>6478814.6100000003</v>
      </c>
      <c r="J59" s="148">
        <v>6593775.3399999999</v>
      </c>
      <c r="K59" s="148">
        <v>6671241.0099999998</v>
      </c>
      <c r="L59" s="148">
        <v>7872293.6699999999</v>
      </c>
      <c r="M59" s="148">
        <v>6311250.2300000004</v>
      </c>
      <c r="N59" s="148">
        <v>5877468.6100000003</v>
      </c>
      <c r="O59" s="148">
        <f t="shared" si="0"/>
        <v>76269325.310000002</v>
      </c>
      <c r="P59" s="124"/>
      <c r="Q59" s="165"/>
      <c r="R59" s="124"/>
      <c r="S59" s="129"/>
      <c r="T59" s="129"/>
      <c r="U59" s="129"/>
      <c r="V59" s="129"/>
      <c r="W59" s="129"/>
      <c r="X59" s="129"/>
      <c r="Y59" s="129"/>
      <c r="Z59" s="129"/>
      <c r="AA59" s="126"/>
    </row>
    <row r="60" spans="1:27" ht="14.45" customHeight="1">
      <c r="A60" s="123"/>
      <c r="B60" s="149" t="s">
        <v>52</v>
      </c>
      <c r="C60" s="147">
        <v>9248214.2899999991</v>
      </c>
      <c r="D60" s="147">
        <v>7718635.9800000004</v>
      </c>
      <c r="E60" s="147">
        <v>7837789.6900000004</v>
      </c>
      <c r="F60" s="147">
        <v>8522641.5399999991</v>
      </c>
      <c r="G60" s="147">
        <v>8435396.9199999999</v>
      </c>
      <c r="H60" s="147">
        <v>9013200.0500000007</v>
      </c>
      <c r="I60" s="148">
        <v>9040323.8100000005</v>
      </c>
      <c r="J60" s="148">
        <v>8735307.3200000003</v>
      </c>
      <c r="K60" s="148">
        <v>9314360.7799999993</v>
      </c>
      <c r="L60" s="148">
        <v>12375879.23</v>
      </c>
      <c r="M60" s="148">
        <v>9758319.8900000006</v>
      </c>
      <c r="N60" s="148">
        <v>7790160.9500000002</v>
      </c>
      <c r="O60" s="148">
        <f t="shared" si="0"/>
        <v>107790230.45</v>
      </c>
      <c r="P60" s="124"/>
      <c r="Q60" s="165"/>
      <c r="R60" s="124"/>
      <c r="S60" s="129"/>
      <c r="T60" s="129"/>
      <c r="U60" s="129"/>
      <c r="V60" s="129"/>
      <c r="W60" s="129"/>
      <c r="X60" s="129"/>
      <c r="Y60" s="129"/>
      <c r="Z60" s="129"/>
      <c r="AA60" s="126"/>
    </row>
    <row r="61" spans="1:27" ht="14.45" customHeight="1">
      <c r="A61" s="123"/>
      <c r="B61" s="149" t="s">
        <v>53</v>
      </c>
      <c r="C61" s="147">
        <v>236017026.75999999</v>
      </c>
      <c r="D61" s="147">
        <v>256818906.12</v>
      </c>
      <c r="E61" s="147">
        <v>260076868.91</v>
      </c>
      <c r="F61" s="147">
        <v>276218096.31999999</v>
      </c>
      <c r="G61" s="147">
        <v>252703989.30000001</v>
      </c>
      <c r="H61" s="147">
        <v>242021564.37</v>
      </c>
      <c r="I61" s="148">
        <v>297769776.97000003</v>
      </c>
      <c r="J61" s="148">
        <v>296506791.56999999</v>
      </c>
      <c r="K61" s="148">
        <v>288177655.06</v>
      </c>
      <c r="L61" s="148">
        <v>284558338.91000003</v>
      </c>
      <c r="M61" s="148">
        <v>261664046.50999999</v>
      </c>
      <c r="N61" s="148">
        <v>257428676.02000001</v>
      </c>
      <c r="O61" s="148">
        <f t="shared" si="0"/>
        <v>3209961736.8199992</v>
      </c>
      <c r="P61" s="124"/>
      <c r="Q61" s="165"/>
      <c r="R61" s="124"/>
      <c r="S61" s="129"/>
      <c r="T61" s="129"/>
      <c r="U61" s="129"/>
      <c r="V61" s="129"/>
      <c r="W61" s="129"/>
      <c r="X61" s="129"/>
      <c r="Y61" s="129"/>
      <c r="Z61" s="129"/>
      <c r="AA61" s="126"/>
    </row>
    <row r="62" spans="1:27" ht="14.45" customHeight="1">
      <c r="A62" s="123"/>
      <c r="B62" s="149" t="s">
        <v>54</v>
      </c>
      <c r="C62" s="147">
        <v>366626589.27999997</v>
      </c>
      <c r="D62" s="147">
        <v>263858989.72</v>
      </c>
      <c r="E62" s="147">
        <v>320804896.94999999</v>
      </c>
      <c r="F62" s="147">
        <v>304138624.20999998</v>
      </c>
      <c r="G62" s="147">
        <v>309839483.44</v>
      </c>
      <c r="H62" s="147">
        <v>333953145.37</v>
      </c>
      <c r="I62" s="148">
        <v>327772207.52999997</v>
      </c>
      <c r="J62" s="148">
        <v>317399236.99000001</v>
      </c>
      <c r="K62" s="148">
        <v>309301021.88</v>
      </c>
      <c r="L62" s="148">
        <v>319857936.33999997</v>
      </c>
      <c r="M62" s="148">
        <v>307654946.89999998</v>
      </c>
      <c r="N62" s="148">
        <v>304806808.47000003</v>
      </c>
      <c r="O62" s="148">
        <f t="shared" si="0"/>
        <v>3786013887.0799999</v>
      </c>
      <c r="P62" s="124"/>
      <c r="Q62" s="165"/>
      <c r="R62" s="124"/>
      <c r="S62" s="129"/>
      <c r="T62" s="129"/>
      <c r="U62" s="129"/>
      <c r="V62" s="129"/>
      <c r="W62" s="129"/>
      <c r="X62" s="129"/>
      <c r="Y62" s="129"/>
      <c r="Z62" s="129"/>
      <c r="AA62" s="126"/>
    </row>
    <row r="63" spans="1:27" ht="14.45" customHeight="1">
      <c r="A63" s="123"/>
      <c r="B63" s="151" t="s">
        <v>7</v>
      </c>
      <c r="C63" s="152">
        <f t="shared" ref="C63:N63" si="3">+C48+C21+C16</f>
        <v>4985718116.499999</v>
      </c>
      <c r="D63" s="152">
        <f t="shared" si="3"/>
        <v>4258518743.4799991</v>
      </c>
      <c r="E63" s="152">
        <f t="shared" si="3"/>
        <v>4433079198.9400005</v>
      </c>
      <c r="F63" s="152">
        <f t="shared" si="3"/>
        <v>4491584397.1800003</v>
      </c>
      <c r="G63" s="152">
        <f t="shared" si="3"/>
        <v>4085950416.73</v>
      </c>
      <c r="H63" s="152">
        <f t="shared" si="3"/>
        <v>4341221555.7599993</v>
      </c>
      <c r="I63" s="152">
        <f t="shared" si="3"/>
        <v>4273988083.7599993</v>
      </c>
      <c r="J63" s="152">
        <f t="shared" si="3"/>
        <v>4532545556.3699999</v>
      </c>
      <c r="K63" s="152">
        <f t="shared" si="3"/>
        <v>4174058814.3399997</v>
      </c>
      <c r="L63" s="152">
        <f t="shared" si="3"/>
        <v>4099330048.4499998</v>
      </c>
      <c r="M63" s="152">
        <f t="shared" si="3"/>
        <v>4207921130.3699999</v>
      </c>
      <c r="N63" s="152">
        <f t="shared" si="3"/>
        <v>4869195863.0100002</v>
      </c>
      <c r="O63" s="152">
        <f t="shared" si="0"/>
        <v>52753111924.889992</v>
      </c>
      <c r="P63" s="124"/>
      <c r="Q63" s="165"/>
      <c r="R63" s="124"/>
      <c r="S63" s="129"/>
      <c r="T63" s="129"/>
      <c r="U63" s="129"/>
      <c r="V63" s="129"/>
      <c r="W63" s="129"/>
      <c r="X63" s="129"/>
      <c r="Y63" s="129"/>
      <c r="Z63" s="129"/>
      <c r="AA63" s="126"/>
    </row>
    <row r="64" spans="1:27" ht="14.45" customHeight="1">
      <c r="A64" s="123"/>
      <c r="B64" s="234" t="s">
        <v>95</v>
      </c>
      <c r="C64" s="235"/>
      <c r="D64" s="235"/>
      <c r="E64" s="235"/>
      <c r="F64" s="235"/>
      <c r="G64" s="235"/>
      <c r="H64" s="235"/>
      <c r="I64" s="235"/>
      <c r="J64" s="235"/>
      <c r="K64" s="235"/>
      <c r="L64" s="235"/>
      <c r="M64" s="235"/>
      <c r="N64" s="235"/>
      <c r="O64" s="235"/>
      <c r="P64" s="124"/>
      <c r="Q64" s="124"/>
      <c r="R64" s="124"/>
      <c r="S64" s="153"/>
      <c r="T64" s="153"/>
      <c r="U64" s="153"/>
      <c r="V64" s="153"/>
      <c r="W64" s="153"/>
      <c r="X64" s="154"/>
      <c r="Y64" s="155"/>
      <c r="Z64" s="129"/>
      <c r="AA64" s="156"/>
    </row>
    <row r="65" spans="1:27" ht="14.45" customHeight="1">
      <c r="A65" s="123"/>
      <c r="B65" s="236" t="s">
        <v>55</v>
      </c>
      <c r="C65" s="237"/>
      <c r="D65" s="237"/>
      <c r="E65" s="237"/>
      <c r="F65" s="237"/>
      <c r="G65" s="237"/>
      <c r="H65" s="237"/>
      <c r="I65" s="237"/>
      <c r="J65" s="237"/>
      <c r="K65" s="237"/>
      <c r="L65" s="237"/>
      <c r="M65" s="237"/>
      <c r="N65" s="237"/>
      <c r="O65" s="237"/>
      <c r="P65" s="124"/>
      <c r="Q65" s="124"/>
      <c r="R65" s="124"/>
      <c r="S65" s="153"/>
      <c r="T65" s="153"/>
      <c r="U65" s="153"/>
      <c r="V65" s="153"/>
      <c r="W65" s="153"/>
      <c r="X65" s="154"/>
      <c r="Y65" s="155"/>
      <c r="Z65" s="129"/>
      <c r="AA65" s="156"/>
    </row>
    <row r="66" spans="1:27" ht="14.45" customHeight="1">
      <c r="A66" s="123"/>
      <c r="B66" s="228" t="s">
        <v>56</v>
      </c>
      <c r="C66" s="229"/>
      <c r="D66" s="229"/>
      <c r="E66" s="229"/>
      <c r="F66" s="229"/>
      <c r="G66" s="229"/>
      <c r="H66" s="229"/>
      <c r="I66" s="229"/>
      <c r="J66" s="229"/>
      <c r="K66" s="229"/>
      <c r="L66" s="229"/>
      <c r="M66" s="229"/>
      <c r="N66" s="229"/>
      <c r="O66" s="229"/>
      <c r="P66" s="157"/>
      <c r="Q66" s="157"/>
      <c r="R66" s="157"/>
      <c r="S66" s="157"/>
      <c r="T66" s="157"/>
      <c r="U66" s="157"/>
      <c r="V66" s="157"/>
      <c r="W66" s="157"/>
      <c r="X66" s="154"/>
      <c r="Y66" s="155"/>
      <c r="Z66" s="129"/>
      <c r="AA66" s="158"/>
    </row>
    <row r="67" spans="1:27" ht="14.45" customHeight="1">
      <c r="A67" s="123"/>
      <c r="P67" s="154"/>
      <c r="Q67" s="154"/>
      <c r="R67" s="154"/>
      <c r="S67" s="154"/>
      <c r="T67" s="154"/>
      <c r="U67" s="154"/>
      <c r="V67" s="154"/>
      <c r="W67" s="129"/>
      <c r="X67" s="129"/>
      <c r="Y67" s="129"/>
      <c r="Z67" s="129"/>
      <c r="AA67" s="126"/>
    </row>
    <row r="68" spans="1:27" ht="14.45" customHeight="1">
      <c r="A68" s="123"/>
      <c r="K68" s="160"/>
      <c r="L68" s="160"/>
      <c r="M68" s="160"/>
      <c r="N68" s="160"/>
      <c r="O68" s="160"/>
      <c r="P68" s="154"/>
      <c r="Q68" s="154"/>
      <c r="R68" s="154"/>
      <c r="S68" s="154"/>
      <c r="T68" s="154"/>
      <c r="U68" s="154"/>
      <c r="V68" s="154"/>
      <c r="W68" s="129"/>
      <c r="X68" s="129"/>
      <c r="Y68" s="129"/>
      <c r="Z68" s="129"/>
      <c r="AA68" s="126"/>
    </row>
    <row r="69" spans="1:27" ht="14.45" customHeight="1">
      <c r="A69" s="123"/>
      <c r="P69" s="161"/>
      <c r="Q69" s="161"/>
      <c r="R69" s="161"/>
      <c r="S69" s="161"/>
      <c r="T69" s="161"/>
      <c r="U69" s="161"/>
      <c r="V69" s="161"/>
      <c r="W69" s="162"/>
      <c r="X69" s="129"/>
      <c r="Y69" s="129"/>
      <c r="Z69" s="129"/>
      <c r="AA69" s="126"/>
    </row>
    <row r="70" spans="1:27" ht="14.45" customHeight="1">
      <c r="A70" s="123"/>
      <c r="P70" s="154"/>
      <c r="Q70" s="154"/>
      <c r="R70" s="154"/>
      <c r="S70" s="154"/>
      <c r="T70" s="154"/>
      <c r="U70" s="154"/>
      <c r="V70" s="154"/>
      <c r="W70" s="129"/>
      <c r="X70" s="129"/>
      <c r="Y70" s="129"/>
      <c r="Z70" s="129"/>
      <c r="AA70" s="126"/>
    </row>
    <row r="71" spans="1:27" ht="14.45" customHeight="1">
      <c r="A71" s="123"/>
      <c r="P71" s="161"/>
      <c r="Q71" s="161"/>
      <c r="R71" s="161"/>
      <c r="S71" s="161"/>
      <c r="T71" s="161"/>
      <c r="U71" s="161"/>
      <c r="V71" s="161"/>
      <c r="W71" s="129"/>
      <c r="X71" s="129"/>
      <c r="Y71" s="129"/>
      <c r="Z71" s="129"/>
      <c r="AA71" s="126"/>
    </row>
    <row r="72" spans="1:27" ht="14.45" customHeight="1">
      <c r="A72" s="123"/>
      <c r="K72" s="160"/>
      <c r="L72" s="160"/>
      <c r="M72" s="160"/>
      <c r="N72" s="160"/>
      <c r="P72" s="161"/>
      <c r="Q72" s="161"/>
      <c r="R72" s="161"/>
      <c r="S72" s="161"/>
      <c r="T72" s="161"/>
      <c r="U72" s="161"/>
      <c r="V72" s="161"/>
      <c r="W72" s="161"/>
      <c r="X72" s="129"/>
      <c r="Y72" s="129"/>
      <c r="Z72" s="129"/>
      <c r="AA72" s="126"/>
    </row>
    <row r="73" spans="1:27" ht="14.45" customHeight="1">
      <c r="A73" s="123"/>
      <c r="P73" s="161"/>
      <c r="Q73" s="161"/>
      <c r="R73" s="161"/>
      <c r="S73" s="161"/>
      <c r="T73" s="161"/>
      <c r="U73" s="161"/>
      <c r="V73" s="161"/>
      <c r="W73" s="161"/>
      <c r="X73" s="129"/>
      <c r="Y73" s="129"/>
      <c r="Z73" s="129"/>
      <c r="AA73" s="126"/>
    </row>
    <row r="74" spans="1:27" ht="14.45" customHeight="1">
      <c r="A74" s="123"/>
      <c r="P74" s="129"/>
      <c r="Q74" s="129"/>
      <c r="R74" s="129"/>
      <c r="S74" s="129"/>
      <c r="T74" s="129"/>
      <c r="U74" s="129"/>
      <c r="V74" s="129"/>
      <c r="W74" s="129"/>
      <c r="X74" s="129"/>
      <c r="Y74" s="129"/>
      <c r="Z74" s="129"/>
      <c r="AA74" s="126"/>
    </row>
    <row r="75" spans="1:27" ht="14.45" customHeight="1">
      <c r="A75" s="123"/>
      <c r="P75" s="129"/>
      <c r="Q75" s="129"/>
      <c r="R75" s="129"/>
      <c r="S75" s="129"/>
      <c r="T75" s="129"/>
      <c r="U75" s="129"/>
      <c r="V75" s="129"/>
      <c r="W75" s="129"/>
      <c r="X75" s="129"/>
      <c r="Y75" s="129"/>
      <c r="Z75" s="129"/>
      <c r="AA75" s="126"/>
    </row>
    <row r="76" spans="1:27" ht="14.45" customHeight="1">
      <c r="A76" s="123"/>
      <c r="P76" s="129"/>
      <c r="Q76" s="129"/>
      <c r="R76" s="129"/>
      <c r="S76" s="129"/>
      <c r="T76" s="129"/>
      <c r="U76" s="129"/>
      <c r="V76" s="129"/>
      <c r="W76" s="129"/>
      <c r="X76" s="129"/>
      <c r="Y76" s="129"/>
      <c r="Z76" s="129"/>
      <c r="AA76" s="126"/>
    </row>
    <row r="77" spans="1:27" ht="14.45" customHeight="1">
      <c r="A77" s="123"/>
      <c r="P77" s="129"/>
      <c r="Q77" s="129"/>
      <c r="R77" s="129"/>
      <c r="S77" s="129"/>
      <c r="T77" s="129"/>
      <c r="U77" s="129"/>
      <c r="V77" s="129"/>
      <c r="W77" s="129"/>
      <c r="X77" s="129"/>
      <c r="Y77" s="129"/>
      <c r="Z77" s="129"/>
      <c r="AA77" s="126"/>
    </row>
    <row r="78" spans="1:27" ht="14.45" customHeight="1">
      <c r="A78" s="123"/>
      <c r="P78" s="129"/>
      <c r="Q78" s="129"/>
      <c r="R78" s="129"/>
      <c r="S78" s="129"/>
      <c r="T78" s="129"/>
      <c r="U78" s="129"/>
      <c r="V78" s="129"/>
      <c r="W78" s="129"/>
      <c r="X78" s="129"/>
      <c r="Y78" s="129"/>
      <c r="Z78" s="129"/>
      <c r="AA78" s="126"/>
    </row>
    <row r="79" spans="1:27" ht="14.45" customHeight="1">
      <c r="A79" s="123"/>
      <c r="P79" s="129"/>
      <c r="Q79" s="129"/>
      <c r="R79" s="129"/>
      <c r="S79" s="129"/>
      <c r="T79" s="129"/>
      <c r="U79" s="129"/>
      <c r="V79" s="129"/>
      <c r="W79" s="129"/>
      <c r="X79" s="129"/>
      <c r="Y79" s="129"/>
      <c r="Z79" s="129"/>
      <c r="AA79" s="126"/>
    </row>
    <row r="80" spans="1:27" ht="14.45" customHeight="1">
      <c r="A80" s="123"/>
      <c r="P80" s="129"/>
      <c r="Q80" s="129"/>
      <c r="R80" s="129"/>
      <c r="S80" s="129"/>
      <c r="T80" s="129"/>
      <c r="U80" s="129"/>
      <c r="V80" s="129"/>
      <c r="W80" s="129"/>
      <c r="X80" s="129"/>
      <c r="Y80" s="129"/>
      <c r="Z80" s="129"/>
      <c r="AA80" s="126"/>
    </row>
    <row r="81" spans="1:27" ht="14.45" customHeight="1">
      <c r="A81" s="123"/>
      <c r="P81" s="129"/>
      <c r="Q81" s="129"/>
      <c r="R81" s="129"/>
      <c r="S81" s="129"/>
      <c r="T81" s="129"/>
      <c r="U81" s="129"/>
      <c r="V81" s="129"/>
      <c r="W81" s="129"/>
      <c r="X81" s="129"/>
      <c r="Y81" s="129"/>
      <c r="Z81" s="129"/>
      <c r="AA81" s="126"/>
    </row>
    <row r="82" spans="1:27" ht="14.45" customHeight="1">
      <c r="A82" s="123"/>
      <c r="P82" s="129"/>
      <c r="Q82" s="129"/>
      <c r="R82" s="129"/>
      <c r="S82" s="129"/>
      <c r="T82" s="129"/>
      <c r="U82" s="129"/>
      <c r="V82" s="129"/>
      <c r="W82" s="129"/>
      <c r="X82" s="129"/>
      <c r="Y82" s="129"/>
      <c r="Z82" s="129"/>
      <c r="AA82" s="126"/>
    </row>
    <row r="83" spans="1:27" ht="14.45" customHeight="1">
      <c r="A83" s="123"/>
      <c r="P83" s="129"/>
      <c r="Q83" s="129"/>
      <c r="R83" s="129"/>
      <c r="S83" s="129"/>
      <c r="T83" s="129"/>
      <c r="U83" s="129"/>
      <c r="V83" s="129"/>
      <c r="W83" s="129"/>
      <c r="X83" s="129"/>
      <c r="Y83" s="129"/>
      <c r="Z83" s="129"/>
      <c r="AA83" s="126"/>
    </row>
    <row r="84" spans="1:27" ht="14.45" customHeight="1">
      <c r="A84" s="123"/>
      <c r="P84" s="129"/>
      <c r="Q84" s="129"/>
      <c r="R84" s="129"/>
      <c r="S84" s="129"/>
      <c r="T84" s="129"/>
      <c r="U84" s="129"/>
      <c r="V84" s="129"/>
      <c r="W84" s="129"/>
      <c r="X84" s="129"/>
      <c r="Y84" s="129"/>
      <c r="Z84" s="129"/>
      <c r="AA84" s="126"/>
    </row>
    <row r="85" spans="1:27" ht="14.45" customHeight="1">
      <c r="A85" s="123"/>
      <c r="P85" s="129"/>
      <c r="Q85" s="129"/>
      <c r="R85" s="129"/>
      <c r="S85" s="129"/>
      <c r="T85" s="129"/>
      <c r="U85" s="129"/>
      <c r="V85" s="129"/>
      <c r="W85" s="129"/>
      <c r="X85" s="129"/>
      <c r="Y85" s="129"/>
      <c r="Z85" s="129"/>
      <c r="AA85" s="126"/>
    </row>
    <row r="86" spans="1:27" ht="14.45" customHeight="1">
      <c r="A86" s="123"/>
      <c r="P86" s="129"/>
      <c r="Q86" s="129"/>
      <c r="R86" s="129"/>
      <c r="S86" s="129"/>
      <c r="T86" s="129"/>
      <c r="U86" s="129"/>
      <c r="V86" s="129"/>
      <c r="W86" s="129"/>
      <c r="X86" s="129"/>
      <c r="Y86" s="129"/>
      <c r="Z86" s="129"/>
      <c r="AA86" s="126"/>
    </row>
    <row r="87" spans="1:27" ht="14.45" customHeight="1">
      <c r="A87" s="123"/>
      <c r="P87" s="129"/>
      <c r="Q87" s="129"/>
      <c r="R87" s="129"/>
      <c r="S87" s="129"/>
      <c r="T87" s="129"/>
      <c r="U87" s="129"/>
      <c r="V87" s="129"/>
      <c r="W87" s="129"/>
      <c r="X87" s="129"/>
      <c r="Y87" s="129"/>
      <c r="Z87" s="129"/>
      <c r="AA87" s="126"/>
    </row>
    <row r="88" spans="1:27" ht="14.45" customHeight="1">
      <c r="A88" s="123"/>
      <c r="P88" s="129"/>
      <c r="Q88" s="129"/>
      <c r="R88" s="129"/>
      <c r="S88" s="129"/>
      <c r="T88" s="129"/>
      <c r="U88" s="129"/>
      <c r="V88" s="129"/>
      <c r="W88" s="129"/>
      <c r="X88" s="129"/>
      <c r="Y88" s="129"/>
      <c r="Z88" s="129"/>
      <c r="AA88" s="126"/>
    </row>
    <row r="89" spans="1:27" ht="14.45" customHeight="1">
      <c r="A89" s="123"/>
      <c r="P89" s="129"/>
      <c r="Q89" s="129"/>
      <c r="R89" s="129"/>
      <c r="S89" s="129"/>
      <c r="T89" s="129"/>
      <c r="U89" s="129"/>
      <c r="V89" s="129"/>
      <c r="W89" s="129"/>
      <c r="X89" s="129"/>
      <c r="Y89" s="129"/>
      <c r="Z89" s="129"/>
      <c r="AA89" s="126"/>
    </row>
    <row r="90" spans="1:27" ht="14.45" customHeight="1">
      <c r="A90" s="123"/>
      <c r="P90" s="129"/>
      <c r="Q90" s="129"/>
      <c r="R90" s="129"/>
      <c r="S90" s="129"/>
      <c r="T90" s="129"/>
      <c r="U90" s="129"/>
      <c r="V90" s="129"/>
      <c r="W90" s="129"/>
      <c r="X90" s="129"/>
      <c r="Y90" s="129"/>
      <c r="Z90" s="129"/>
      <c r="AA90" s="126"/>
    </row>
    <row r="91" spans="1:27" ht="14.45" customHeight="1">
      <c r="A91" s="123"/>
      <c r="P91" s="129"/>
      <c r="Q91" s="129"/>
      <c r="R91" s="129"/>
      <c r="S91" s="129"/>
      <c r="T91" s="129"/>
      <c r="U91" s="129"/>
      <c r="V91" s="129"/>
      <c r="W91" s="129"/>
      <c r="X91" s="129"/>
      <c r="Y91" s="129"/>
      <c r="Z91" s="129"/>
      <c r="AA91" s="126"/>
    </row>
    <row r="92" spans="1:27" ht="14.45" customHeight="1">
      <c r="A92" s="123"/>
      <c r="P92" s="129"/>
      <c r="Q92" s="129"/>
      <c r="R92" s="129"/>
      <c r="S92" s="129"/>
      <c r="T92" s="129"/>
      <c r="U92" s="129"/>
      <c r="V92" s="129"/>
      <c r="W92" s="129"/>
      <c r="X92" s="129"/>
      <c r="Y92" s="129"/>
      <c r="Z92" s="129"/>
      <c r="AA92" s="126"/>
    </row>
    <row r="93" spans="1:27" ht="14.45" customHeight="1">
      <c r="A93" s="123"/>
      <c r="P93" s="129"/>
      <c r="Q93" s="129"/>
      <c r="R93" s="129"/>
      <c r="S93" s="129"/>
      <c r="T93" s="129"/>
      <c r="U93" s="129"/>
      <c r="V93" s="129"/>
      <c r="W93" s="129"/>
      <c r="X93" s="129"/>
      <c r="Y93" s="129"/>
      <c r="Z93" s="129"/>
      <c r="AA93" s="126"/>
    </row>
    <row r="94" spans="1:27" ht="14.45" customHeight="1">
      <c r="A94" s="123"/>
      <c r="P94" s="129"/>
      <c r="Q94" s="129"/>
      <c r="R94" s="129"/>
      <c r="S94" s="129"/>
      <c r="T94" s="129"/>
      <c r="U94" s="129"/>
      <c r="V94" s="129"/>
      <c r="W94" s="129"/>
      <c r="X94" s="129"/>
      <c r="Y94" s="129"/>
      <c r="Z94" s="129"/>
      <c r="AA94" s="126"/>
    </row>
    <row r="95" spans="1:27" ht="14.45" customHeight="1">
      <c r="A95" s="123"/>
      <c r="P95" s="129"/>
      <c r="Q95" s="129"/>
      <c r="R95" s="129"/>
      <c r="S95" s="129"/>
      <c r="T95" s="129"/>
      <c r="U95" s="129"/>
      <c r="V95" s="129"/>
      <c r="W95" s="129"/>
      <c r="X95" s="129"/>
      <c r="Y95" s="129"/>
      <c r="Z95" s="129"/>
      <c r="AA95" s="126"/>
    </row>
    <row r="96" spans="1:27" ht="14.45" customHeight="1">
      <c r="A96" s="123"/>
      <c r="P96" s="129"/>
      <c r="Q96" s="129"/>
      <c r="R96" s="129"/>
      <c r="S96" s="129"/>
      <c r="T96" s="129"/>
      <c r="U96" s="129"/>
      <c r="V96" s="129"/>
      <c r="W96" s="129"/>
      <c r="X96" s="129"/>
      <c r="Y96" s="129"/>
      <c r="Z96" s="129"/>
      <c r="AA96" s="126"/>
    </row>
    <row r="97" spans="1:27" ht="14.45" customHeight="1">
      <c r="A97" s="123"/>
      <c r="P97" s="129"/>
      <c r="Q97" s="129"/>
      <c r="R97" s="129"/>
      <c r="S97" s="129"/>
      <c r="T97" s="129"/>
      <c r="U97" s="129"/>
      <c r="V97" s="129"/>
      <c r="W97" s="129"/>
      <c r="X97" s="129"/>
      <c r="Y97" s="129"/>
      <c r="Z97" s="129"/>
      <c r="AA97" s="126"/>
    </row>
    <row r="98" spans="1:27" ht="14.45" customHeight="1">
      <c r="A98" s="123"/>
      <c r="P98" s="129"/>
      <c r="Q98" s="129"/>
      <c r="R98" s="129"/>
      <c r="S98" s="129"/>
      <c r="T98" s="129"/>
      <c r="U98" s="129"/>
      <c r="V98" s="129"/>
      <c r="W98" s="129"/>
      <c r="X98" s="129"/>
      <c r="Y98" s="129"/>
      <c r="Z98" s="129"/>
      <c r="AA98" s="126"/>
    </row>
    <row r="99" spans="1:27" ht="14.45" customHeight="1">
      <c r="A99" s="123"/>
      <c r="P99" s="129"/>
      <c r="Q99" s="129"/>
      <c r="R99" s="129"/>
      <c r="S99" s="129"/>
      <c r="T99" s="129"/>
      <c r="U99" s="129"/>
      <c r="V99" s="129"/>
      <c r="W99" s="129"/>
      <c r="X99" s="129"/>
      <c r="Y99" s="129"/>
      <c r="Z99" s="129"/>
      <c r="AA99" s="126"/>
    </row>
    <row r="100" spans="1:27" ht="14.45" customHeight="1">
      <c r="A100" s="123"/>
      <c r="P100" s="129"/>
      <c r="Q100" s="129"/>
      <c r="R100" s="129"/>
      <c r="S100" s="129"/>
      <c r="T100" s="129"/>
      <c r="U100" s="129"/>
      <c r="V100" s="129"/>
      <c r="W100" s="129"/>
      <c r="X100" s="129"/>
      <c r="Y100" s="129"/>
      <c r="Z100" s="129"/>
      <c r="AA100" s="126"/>
    </row>
    <row r="101" spans="1:27" ht="14.45" customHeight="1">
      <c r="A101" s="123"/>
      <c r="P101" s="129"/>
      <c r="Q101" s="129"/>
      <c r="R101" s="129"/>
      <c r="S101" s="129"/>
      <c r="T101" s="129"/>
      <c r="U101" s="129"/>
      <c r="V101" s="129"/>
      <c r="W101" s="129"/>
      <c r="X101" s="129"/>
      <c r="Y101" s="129"/>
      <c r="Z101" s="129"/>
      <c r="AA101" s="126"/>
    </row>
    <row r="102" spans="1:27" ht="14.45" customHeight="1">
      <c r="A102" s="123"/>
      <c r="P102" s="129"/>
      <c r="Q102" s="129"/>
      <c r="R102" s="129"/>
      <c r="S102" s="129"/>
      <c r="T102" s="129"/>
      <c r="U102" s="129"/>
      <c r="V102" s="129"/>
      <c r="W102" s="129"/>
      <c r="X102" s="129"/>
      <c r="Y102" s="129"/>
      <c r="Z102" s="129"/>
      <c r="AA102" s="126"/>
    </row>
    <row r="103" spans="1:27" ht="14.45" customHeight="1">
      <c r="A103" s="123"/>
      <c r="P103" s="129"/>
      <c r="Q103" s="129"/>
      <c r="R103" s="129"/>
      <c r="S103" s="129"/>
      <c r="T103" s="129"/>
      <c r="U103" s="129"/>
      <c r="V103" s="129"/>
      <c r="W103" s="129"/>
      <c r="X103" s="129"/>
      <c r="Y103" s="129"/>
      <c r="Z103" s="129"/>
      <c r="AA103" s="126"/>
    </row>
    <row r="104" spans="1:27" ht="14.45" customHeight="1">
      <c r="A104" s="123"/>
      <c r="P104" s="129"/>
      <c r="Q104" s="129"/>
      <c r="R104" s="129"/>
      <c r="S104" s="129"/>
      <c r="T104" s="129"/>
      <c r="U104" s="129"/>
      <c r="V104" s="129"/>
      <c r="W104" s="129"/>
      <c r="X104" s="129"/>
      <c r="Y104" s="129"/>
      <c r="Z104" s="129"/>
      <c r="AA104" s="126"/>
    </row>
    <row r="105" spans="1:27" ht="14.45" customHeight="1">
      <c r="A105" s="123"/>
      <c r="P105" s="129"/>
      <c r="Q105" s="129"/>
      <c r="R105" s="129"/>
      <c r="S105" s="129"/>
      <c r="T105" s="129"/>
      <c r="U105" s="129"/>
      <c r="V105" s="129"/>
      <c r="W105" s="129"/>
      <c r="X105" s="129"/>
      <c r="Y105" s="129"/>
      <c r="Z105" s="129"/>
      <c r="AA105" s="126"/>
    </row>
    <row r="106" spans="1:27" ht="14.45" customHeight="1">
      <c r="A106" s="123"/>
      <c r="P106" s="129"/>
      <c r="Q106" s="129"/>
      <c r="R106" s="129"/>
      <c r="S106" s="129"/>
      <c r="T106" s="129"/>
      <c r="U106" s="129"/>
      <c r="V106" s="129"/>
      <c r="W106" s="129"/>
      <c r="X106" s="129"/>
      <c r="Y106" s="129"/>
      <c r="Z106" s="129"/>
      <c r="AA106" s="126"/>
    </row>
    <row r="107" spans="1:27" ht="14.45" customHeight="1">
      <c r="A107" s="123"/>
      <c r="P107" s="129"/>
      <c r="Q107" s="129"/>
      <c r="R107" s="129"/>
      <c r="S107" s="129"/>
      <c r="T107" s="129"/>
      <c r="U107" s="129"/>
      <c r="V107" s="129"/>
      <c r="W107" s="129"/>
      <c r="X107" s="129"/>
      <c r="Y107" s="129"/>
      <c r="Z107" s="129"/>
      <c r="AA107" s="126"/>
    </row>
    <row r="108" spans="1:27" ht="14.45" customHeight="1">
      <c r="A108" s="123"/>
      <c r="P108" s="129"/>
      <c r="Q108" s="129"/>
      <c r="R108" s="129"/>
      <c r="S108" s="129"/>
      <c r="T108" s="129"/>
      <c r="U108" s="129"/>
      <c r="V108" s="129"/>
      <c r="W108" s="129"/>
      <c r="X108" s="129"/>
      <c r="Y108" s="129"/>
      <c r="Z108" s="129"/>
      <c r="AA108" s="126"/>
    </row>
    <row r="109" spans="1:27" ht="14.45" customHeight="1">
      <c r="A109" s="123"/>
      <c r="P109" s="129"/>
      <c r="Q109" s="129"/>
      <c r="R109" s="129"/>
      <c r="S109" s="129"/>
      <c r="T109" s="129"/>
      <c r="U109" s="129"/>
      <c r="V109" s="129"/>
      <c r="W109" s="129"/>
      <c r="X109" s="129"/>
      <c r="Y109" s="129"/>
      <c r="Z109" s="129"/>
      <c r="AA109" s="126"/>
    </row>
    <row r="110" spans="1:27" ht="14.45" customHeight="1">
      <c r="A110" s="123"/>
      <c r="P110" s="129"/>
      <c r="Q110" s="129"/>
      <c r="R110" s="129"/>
      <c r="S110" s="129"/>
      <c r="T110" s="129"/>
      <c r="U110" s="129"/>
      <c r="V110" s="129"/>
      <c r="W110" s="129"/>
      <c r="X110" s="129"/>
      <c r="Y110" s="129"/>
      <c r="Z110" s="129"/>
      <c r="AA110" s="126"/>
    </row>
    <row r="111" spans="1:27" ht="14.45" customHeight="1">
      <c r="A111" s="123"/>
      <c r="P111" s="129"/>
      <c r="Q111" s="129"/>
      <c r="R111" s="129"/>
      <c r="S111" s="129"/>
      <c r="T111" s="129"/>
      <c r="U111" s="129"/>
      <c r="V111" s="129"/>
      <c r="W111" s="129"/>
      <c r="X111" s="129"/>
      <c r="Y111" s="129"/>
      <c r="Z111" s="129"/>
      <c r="AA111" s="126"/>
    </row>
    <row r="112" spans="1:27" ht="14.45" customHeight="1">
      <c r="A112" s="123"/>
      <c r="P112" s="129"/>
      <c r="Q112" s="129"/>
      <c r="R112" s="129"/>
      <c r="S112" s="129"/>
      <c r="T112" s="129"/>
      <c r="U112" s="129"/>
      <c r="V112" s="129"/>
      <c r="W112" s="129"/>
      <c r="X112" s="129"/>
      <c r="Y112" s="129"/>
      <c r="Z112" s="129"/>
      <c r="AA112" s="126"/>
    </row>
    <row r="113" spans="1:27" ht="14.45" customHeight="1">
      <c r="A113" s="123"/>
      <c r="P113" s="129"/>
      <c r="Q113" s="129"/>
      <c r="R113" s="129"/>
      <c r="S113" s="129"/>
      <c r="T113" s="129"/>
      <c r="U113" s="129"/>
      <c r="V113" s="129"/>
      <c r="W113" s="129"/>
      <c r="X113" s="129"/>
      <c r="Y113" s="129"/>
      <c r="Z113" s="129"/>
      <c r="AA113" s="126"/>
    </row>
    <row r="114" spans="1:27" ht="14.45" customHeight="1">
      <c r="A114" s="123"/>
      <c r="P114" s="129"/>
      <c r="Q114" s="129"/>
      <c r="R114" s="129"/>
      <c r="S114" s="129"/>
      <c r="T114" s="129"/>
      <c r="U114" s="129"/>
      <c r="V114" s="129"/>
      <c r="W114" s="129"/>
      <c r="X114" s="129"/>
      <c r="Y114" s="129"/>
      <c r="Z114" s="129"/>
      <c r="AA114" s="126"/>
    </row>
    <row r="115" spans="1:27" ht="14.45" customHeight="1">
      <c r="A115" s="123"/>
      <c r="P115" s="129"/>
      <c r="Q115" s="129"/>
      <c r="R115" s="129"/>
      <c r="S115" s="129"/>
      <c r="T115" s="129"/>
      <c r="U115" s="129"/>
      <c r="V115" s="129"/>
      <c r="W115" s="129"/>
      <c r="X115" s="129"/>
      <c r="Y115" s="129"/>
      <c r="Z115" s="129"/>
      <c r="AA115" s="126"/>
    </row>
    <row r="116" spans="1:27" ht="14.45" customHeight="1">
      <c r="A116" s="123"/>
      <c r="P116" s="129"/>
      <c r="Q116" s="129"/>
      <c r="R116" s="129"/>
      <c r="S116" s="129"/>
      <c r="T116" s="129"/>
      <c r="U116" s="129"/>
      <c r="V116" s="129"/>
      <c r="W116" s="129"/>
      <c r="X116" s="129"/>
      <c r="Y116" s="129"/>
      <c r="Z116" s="129"/>
      <c r="AA116" s="126"/>
    </row>
    <row r="117" spans="1:27" ht="14.45" customHeight="1">
      <c r="A117" s="123"/>
      <c r="P117" s="129"/>
      <c r="Q117" s="129"/>
      <c r="R117" s="129"/>
      <c r="S117" s="129"/>
      <c r="T117" s="129"/>
      <c r="U117" s="129"/>
      <c r="V117" s="129"/>
      <c r="W117" s="129"/>
      <c r="X117" s="129"/>
      <c r="Y117" s="129"/>
      <c r="Z117" s="129"/>
      <c r="AA117" s="126"/>
    </row>
    <row r="118" spans="1:27" ht="14.45" customHeight="1">
      <c r="A118" s="123"/>
      <c r="P118" s="129"/>
      <c r="Q118" s="129"/>
      <c r="R118" s="129"/>
      <c r="S118" s="129"/>
      <c r="T118" s="129"/>
      <c r="U118" s="129"/>
      <c r="V118" s="129"/>
      <c r="W118" s="129"/>
      <c r="X118" s="129"/>
      <c r="Y118" s="129"/>
      <c r="Z118" s="129"/>
      <c r="AA118" s="126"/>
    </row>
    <row r="119" spans="1:27" ht="14.45" customHeight="1">
      <c r="A119" s="123"/>
      <c r="P119" s="129"/>
      <c r="Q119" s="129"/>
      <c r="R119" s="129"/>
      <c r="S119" s="129"/>
      <c r="T119" s="129"/>
      <c r="U119" s="129"/>
      <c r="V119" s="129"/>
      <c r="W119" s="129"/>
      <c r="X119" s="129"/>
      <c r="Y119" s="129"/>
      <c r="Z119" s="129"/>
      <c r="AA119" s="126"/>
    </row>
    <row r="120" spans="1:27" ht="14.45" customHeight="1">
      <c r="A120" s="123"/>
      <c r="P120" s="129"/>
      <c r="Q120" s="129"/>
      <c r="R120" s="129"/>
      <c r="S120" s="129"/>
      <c r="T120" s="129"/>
      <c r="U120" s="129"/>
      <c r="V120" s="129"/>
      <c r="W120" s="129"/>
      <c r="X120" s="129"/>
      <c r="Y120" s="129"/>
      <c r="Z120" s="129"/>
      <c r="AA120" s="126"/>
    </row>
    <row r="121" spans="1:27" ht="14.45" customHeight="1">
      <c r="A121" s="163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  <c r="N121" s="163"/>
      <c r="O121" s="163"/>
      <c r="P121" s="163"/>
      <c r="Q121" s="163"/>
      <c r="R121" s="163"/>
      <c r="S121" s="163"/>
      <c r="T121" s="163"/>
      <c r="U121" s="163"/>
      <c r="V121" s="163"/>
      <c r="W121" s="163"/>
      <c r="X121" s="163"/>
      <c r="Y121" s="163"/>
      <c r="Z121" s="163"/>
      <c r="AA121" s="164"/>
    </row>
  </sheetData>
  <mergeCells count="18">
    <mergeCell ref="B66:O66"/>
    <mergeCell ref="B4:O4"/>
    <mergeCell ref="P4:Q4"/>
    <mergeCell ref="R4:S4"/>
    <mergeCell ref="T4:U4"/>
    <mergeCell ref="B12:O12"/>
    <mergeCell ref="B14:B15"/>
    <mergeCell ref="C14:O14"/>
    <mergeCell ref="B64:O64"/>
    <mergeCell ref="B65:O65"/>
    <mergeCell ref="V4:W4"/>
    <mergeCell ref="B11:O11"/>
    <mergeCell ref="B2:O2"/>
    <mergeCell ref="B3:O3"/>
    <mergeCell ref="P3:Q3"/>
    <mergeCell ref="R3:S3"/>
    <mergeCell ref="T3:U3"/>
    <mergeCell ref="V3:W3"/>
  </mergeCells>
  <pageMargins left="0.7" right="0.7" top="0.75" bottom="0.75" header="0.3" footer="0.3"/>
  <pageSetup orientation="portrait" r:id="rId1"/>
  <headerFooter>
    <oddFooter>&amp;C&amp;"Helvetica Neue,Regular"&amp;12&amp;K000000&amp;P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65B87-1950-4D86-929F-5C2F36E02827}">
  <dimension ref="B2:S113"/>
  <sheetViews>
    <sheetView showGridLines="0" zoomScaleNormal="100" workbookViewId="0">
      <pane ySplit="16" topLeftCell="A17" activePane="bottomLeft" state="frozen"/>
      <selection activeCell="Q26" sqref="Q26"/>
      <selection pane="bottomLeft" activeCell="B13" sqref="B13:O13"/>
    </sheetView>
  </sheetViews>
  <sheetFormatPr defaultColWidth="10.140625" defaultRowHeight="15"/>
  <cols>
    <col min="1" max="1" width="10.140625" style="62"/>
    <col min="2" max="2" width="50.85546875" style="59" bestFit="1" customWidth="1"/>
    <col min="3" max="3" width="13.85546875" style="64" customWidth="1"/>
    <col min="4" max="4" width="13.140625" style="64" customWidth="1"/>
    <col min="5" max="5" width="11.5703125" style="64" customWidth="1"/>
    <col min="6" max="6" width="11.7109375" style="64" customWidth="1"/>
    <col min="7" max="7" width="11" style="64" customWidth="1"/>
    <col min="8" max="8" width="12.28515625" style="64" customWidth="1"/>
    <col min="9" max="9" width="11" style="64" customWidth="1"/>
    <col min="10" max="10" width="12.140625" style="64" customWidth="1"/>
    <col min="11" max="11" width="12.7109375" style="64" customWidth="1"/>
    <col min="12" max="12" width="11.7109375" style="64" customWidth="1"/>
    <col min="13" max="13" width="12.140625" style="64" customWidth="1"/>
    <col min="14" max="14" width="13.28515625" style="64" customWidth="1"/>
    <col min="15" max="15" width="12.7109375" style="64" customWidth="1"/>
    <col min="16" max="16" width="10.140625" style="64"/>
    <col min="17" max="17" width="17.28515625" style="64" bestFit="1" customWidth="1"/>
    <col min="18" max="18" width="10.140625" style="64"/>
    <col min="19" max="16384" width="10.140625" style="62"/>
  </cols>
  <sheetData>
    <row r="2" spans="2:18">
      <c r="B2" s="240" t="s">
        <v>0</v>
      </c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60"/>
      <c r="Q2" s="61"/>
      <c r="R2" s="61"/>
    </row>
    <row r="3" spans="2:18">
      <c r="B3" s="240" t="s">
        <v>1</v>
      </c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60"/>
      <c r="Q3" s="61"/>
      <c r="R3" s="61"/>
    </row>
    <row r="4" spans="2:18">
      <c r="B4" s="240" t="s">
        <v>2</v>
      </c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60"/>
      <c r="Q4" s="61"/>
      <c r="R4" s="61"/>
    </row>
    <row r="5" spans="2:18" ht="15.75" thickBot="1">
      <c r="B5" s="63"/>
    </row>
    <row r="6" spans="2:18" ht="16.5" thickTop="1" thickBot="1"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Q6" s="59"/>
      <c r="R6" s="59"/>
    </row>
    <row r="7" spans="2:18" ht="15.75" thickTop="1"/>
    <row r="8" spans="2:18" ht="1.5" customHeight="1"/>
    <row r="9" spans="2:18"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</row>
    <row r="10" spans="2:18">
      <c r="B10" s="66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</row>
    <row r="11" spans="2:18">
      <c r="B11" s="66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</row>
    <row r="12" spans="2:18">
      <c r="B12" s="241" t="s">
        <v>68</v>
      </c>
      <c r="C12" s="241"/>
      <c r="D12" s="241"/>
      <c r="E12" s="241"/>
      <c r="F12" s="241"/>
      <c r="G12" s="241"/>
      <c r="H12" s="241"/>
      <c r="I12" s="241"/>
      <c r="J12" s="241"/>
      <c r="K12" s="241"/>
      <c r="L12" s="241"/>
      <c r="M12" s="241"/>
      <c r="N12" s="241"/>
      <c r="O12" s="241"/>
      <c r="P12" s="68"/>
      <c r="Q12" s="69"/>
      <c r="R12" s="69"/>
    </row>
    <row r="13" spans="2:18">
      <c r="B13" s="241" t="s">
        <v>4</v>
      </c>
      <c r="C13" s="241"/>
      <c r="D13" s="241"/>
      <c r="E13" s="241"/>
      <c r="F13" s="241"/>
      <c r="G13" s="241"/>
      <c r="H13" s="241"/>
      <c r="I13" s="241"/>
      <c r="J13" s="241"/>
      <c r="K13" s="241"/>
      <c r="L13" s="241"/>
      <c r="M13" s="241"/>
      <c r="N13" s="241"/>
      <c r="O13" s="241"/>
      <c r="P13" s="68"/>
      <c r="Q13" s="69"/>
      <c r="R13" s="69"/>
    </row>
    <row r="14" spans="2:18">
      <c r="B14" s="70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71"/>
      <c r="R14" s="62"/>
    </row>
    <row r="15" spans="2:18" ht="16.5">
      <c r="B15" s="242" t="s">
        <v>5</v>
      </c>
      <c r="C15" s="243" t="s">
        <v>96</v>
      </c>
      <c r="D15" s="244"/>
      <c r="E15" s="244"/>
      <c r="F15" s="244"/>
      <c r="G15" s="244"/>
      <c r="H15" s="244"/>
      <c r="I15" s="244"/>
      <c r="J15" s="244"/>
      <c r="K15" s="244"/>
      <c r="L15" s="244"/>
      <c r="M15" s="244"/>
      <c r="N15" s="244"/>
      <c r="O15" s="244"/>
      <c r="P15" s="66"/>
      <c r="Q15" s="62"/>
      <c r="R15" s="62"/>
    </row>
    <row r="16" spans="2:18">
      <c r="B16" s="242"/>
      <c r="C16" s="72" t="s">
        <v>6</v>
      </c>
      <c r="D16" s="72" t="s">
        <v>57</v>
      </c>
      <c r="E16" s="72" t="s">
        <v>58</v>
      </c>
      <c r="F16" s="72" t="s">
        <v>59</v>
      </c>
      <c r="G16" s="72" t="s">
        <v>60</v>
      </c>
      <c r="H16" s="72" t="s">
        <v>61</v>
      </c>
      <c r="I16" s="72" t="s">
        <v>62</v>
      </c>
      <c r="J16" s="72" t="s">
        <v>63</v>
      </c>
      <c r="K16" s="72" t="s">
        <v>64</v>
      </c>
      <c r="L16" s="72" t="s">
        <v>65</v>
      </c>
      <c r="M16" s="72" t="s">
        <v>66</v>
      </c>
      <c r="N16" s="72" t="s">
        <v>67</v>
      </c>
      <c r="O16" s="72" t="s">
        <v>69</v>
      </c>
      <c r="P16" s="66"/>
      <c r="Q16" s="62"/>
      <c r="R16" s="62"/>
    </row>
    <row r="17" spans="2:18" ht="15.75" thickBot="1">
      <c r="B17" s="73" t="s">
        <v>8</v>
      </c>
      <c r="C17" s="186">
        <f>SUM(C18:C21)</f>
        <v>20.353156760000001</v>
      </c>
      <c r="D17" s="186">
        <f t="shared" ref="D17:N17" si="0">SUM(D18:D21)</f>
        <v>15.590450180000001</v>
      </c>
      <c r="E17" s="186">
        <f t="shared" si="0"/>
        <v>16.602519050000001</v>
      </c>
      <c r="F17" s="186">
        <f t="shared" si="0"/>
        <v>15.772600000000001</v>
      </c>
      <c r="G17" s="186">
        <f t="shared" si="0"/>
        <v>14.878043390000002</v>
      </c>
      <c r="H17" s="186">
        <f t="shared" si="0"/>
        <v>10.98130675</v>
      </c>
      <c r="I17" s="186">
        <f t="shared" si="0"/>
        <v>12.69122177</v>
      </c>
      <c r="J17" s="186">
        <f t="shared" si="0"/>
        <v>16.794305690000002</v>
      </c>
      <c r="K17" s="186">
        <f t="shared" si="0"/>
        <v>10.726312650000001</v>
      </c>
      <c r="L17" s="186">
        <f t="shared" si="0"/>
        <v>16.791156699999998</v>
      </c>
      <c r="M17" s="186">
        <f t="shared" si="0"/>
        <v>13.775647509999999</v>
      </c>
      <c r="N17" s="186">
        <f t="shared" si="0"/>
        <v>14.47545942</v>
      </c>
      <c r="O17" s="186">
        <f>+SUM(C17:N17)</f>
        <v>179.43217987</v>
      </c>
      <c r="P17" s="74"/>
      <c r="Q17" s="75"/>
      <c r="R17" s="62"/>
    </row>
    <row r="18" spans="2:18">
      <c r="B18" s="76" t="s">
        <v>9</v>
      </c>
      <c r="C18" s="187">
        <v>3.9487779500000002</v>
      </c>
      <c r="D18" s="187">
        <v>2.8023245499999998</v>
      </c>
      <c r="E18" s="187">
        <v>2.9803315800000001</v>
      </c>
      <c r="F18" s="187">
        <v>2.4578933199999997</v>
      </c>
      <c r="G18" s="187">
        <v>1.9424262800000001</v>
      </c>
      <c r="H18" s="188">
        <v>2.0658390300000002</v>
      </c>
      <c r="I18" s="187">
        <v>2.7545327400000001</v>
      </c>
      <c r="J18" s="187">
        <v>3.05252795</v>
      </c>
      <c r="K18" s="187">
        <v>2.8965688300000001</v>
      </c>
      <c r="L18" s="187">
        <v>1.98960242</v>
      </c>
      <c r="M18" s="187">
        <v>1.4008258899999999</v>
      </c>
      <c r="N18" s="187">
        <v>2.4701234700000003</v>
      </c>
      <c r="O18" s="187">
        <f>+SUM(C18:N18)</f>
        <v>30.761774009999996</v>
      </c>
      <c r="P18" s="74"/>
      <c r="Q18" s="75"/>
      <c r="R18" s="62"/>
    </row>
    <row r="19" spans="2:18">
      <c r="B19" s="76" t="s">
        <v>10</v>
      </c>
      <c r="C19" s="187">
        <v>3.7050812299999998</v>
      </c>
      <c r="D19" s="187">
        <v>3.5573145199999998</v>
      </c>
      <c r="E19" s="187">
        <v>3.0648326400000001</v>
      </c>
      <c r="F19" s="187">
        <v>3.82428634</v>
      </c>
      <c r="G19" s="187">
        <v>1.80442967</v>
      </c>
      <c r="H19" s="188">
        <v>2.0518635500000002</v>
      </c>
      <c r="I19" s="187">
        <v>2.1447697400000001</v>
      </c>
      <c r="J19" s="187">
        <v>3.35952546</v>
      </c>
      <c r="K19" s="187">
        <v>1.7649110400000001</v>
      </c>
      <c r="L19" s="187">
        <v>5.6667888499999997</v>
      </c>
      <c r="M19" s="187">
        <v>2.8714812300000001</v>
      </c>
      <c r="N19" s="187">
        <v>3.08875521</v>
      </c>
      <c r="O19" s="187">
        <f t="shared" ref="O19:O20" si="1">+SUM(C19:N19)</f>
        <v>36.904039480000002</v>
      </c>
      <c r="P19" s="74"/>
      <c r="Q19" s="75"/>
      <c r="R19" s="62"/>
    </row>
    <row r="20" spans="2:18">
      <c r="B20" s="76" t="s">
        <v>11</v>
      </c>
      <c r="C20" s="187">
        <v>7.7207056200000004</v>
      </c>
      <c r="D20" s="187">
        <v>7.1910783800000004</v>
      </c>
      <c r="E20" s="187">
        <v>7.4652463200000003</v>
      </c>
      <c r="F20" s="187">
        <v>5.1106086900000003</v>
      </c>
      <c r="G20" s="187">
        <v>7.3565171200000012</v>
      </c>
      <c r="H20" s="188">
        <v>2.7201578999999998</v>
      </c>
      <c r="I20" s="187">
        <v>3.4179120800000002</v>
      </c>
      <c r="J20" s="187">
        <v>4.8231303399999996</v>
      </c>
      <c r="K20" s="187">
        <v>2.1219551100000005</v>
      </c>
      <c r="L20" s="187">
        <v>3.7279092999999999</v>
      </c>
      <c r="M20" s="187">
        <v>4.4246547600000001</v>
      </c>
      <c r="N20" s="187">
        <v>4.4437795800000002</v>
      </c>
      <c r="O20" s="187">
        <f t="shared" si="1"/>
        <v>60.5236552</v>
      </c>
      <c r="P20" s="74"/>
      <c r="Q20" s="75"/>
      <c r="R20" s="62"/>
    </row>
    <row r="21" spans="2:18">
      <c r="B21" s="76" t="s">
        <v>12</v>
      </c>
      <c r="C21" s="187">
        <v>4.9785919600000001</v>
      </c>
      <c r="D21" s="187">
        <v>2.0397327299999999</v>
      </c>
      <c r="E21" s="187">
        <v>3.0921085099999996</v>
      </c>
      <c r="F21" s="187">
        <v>4.3798116499999997</v>
      </c>
      <c r="G21" s="187">
        <v>3.7746703199999998</v>
      </c>
      <c r="H21" s="188">
        <v>4.1434462700000001</v>
      </c>
      <c r="I21" s="187">
        <v>4.3740072100000003</v>
      </c>
      <c r="J21" s="187">
        <v>5.5591219400000007</v>
      </c>
      <c r="K21" s="187">
        <v>3.9428776700000001</v>
      </c>
      <c r="L21" s="187">
        <v>5.4068561299999995</v>
      </c>
      <c r="M21" s="187">
        <v>5.0786856299999998</v>
      </c>
      <c r="N21" s="187">
        <v>4.4728011600000004</v>
      </c>
      <c r="O21" s="187">
        <f>+SUM(C21:N21)</f>
        <v>51.242711180000015</v>
      </c>
      <c r="P21" s="74"/>
      <c r="Q21" s="75"/>
      <c r="R21" s="62"/>
    </row>
    <row r="22" spans="2:18" ht="15.75" thickBot="1">
      <c r="B22" s="73" t="s">
        <v>13</v>
      </c>
      <c r="C22" s="186">
        <f>SUM(C23:C25)</f>
        <v>1511.8482835500004</v>
      </c>
      <c r="D22" s="186">
        <f t="shared" ref="D22:N22" si="2">SUM(D23:D25)</f>
        <v>1049.86490617</v>
      </c>
      <c r="E22" s="186">
        <f t="shared" si="2"/>
        <v>1075.6060673099998</v>
      </c>
      <c r="F22" s="186">
        <f t="shared" si="2"/>
        <v>1129.8490633399999</v>
      </c>
      <c r="G22" s="186">
        <f t="shared" si="2"/>
        <v>1192.5083991500001</v>
      </c>
      <c r="H22" s="186">
        <f t="shared" si="2"/>
        <v>1077.9516859299999</v>
      </c>
      <c r="I22" s="186">
        <f t="shared" si="2"/>
        <v>1004.8853151299998</v>
      </c>
      <c r="J22" s="186">
        <f t="shared" si="2"/>
        <v>1153.1803415099998</v>
      </c>
      <c r="K22" s="186">
        <f t="shared" si="2"/>
        <v>1119.79076379</v>
      </c>
      <c r="L22" s="186">
        <f t="shared" si="2"/>
        <v>1194.99824863</v>
      </c>
      <c r="M22" s="186">
        <f t="shared" si="2"/>
        <v>1127.8077000799999</v>
      </c>
      <c r="N22" s="186">
        <f t="shared" si="2"/>
        <v>1375.8231987299998</v>
      </c>
      <c r="O22" s="186">
        <f>+SUM(C22:N22)</f>
        <v>14014.113973320002</v>
      </c>
      <c r="P22" s="74"/>
      <c r="Q22" s="75"/>
      <c r="R22" s="62"/>
    </row>
    <row r="23" spans="2:18">
      <c r="B23" s="77" t="s">
        <v>14</v>
      </c>
      <c r="C23" s="189">
        <v>161.64436778000001</v>
      </c>
      <c r="D23" s="189">
        <v>141.07894438</v>
      </c>
      <c r="E23" s="189">
        <v>151.34551859999999</v>
      </c>
      <c r="F23" s="189">
        <v>156.3111317</v>
      </c>
      <c r="G23" s="189">
        <v>129.62689417999999</v>
      </c>
      <c r="H23" s="190">
        <v>126.52208899999999</v>
      </c>
      <c r="I23" s="189">
        <v>131.99874183</v>
      </c>
      <c r="J23" s="189">
        <v>145.08227997999998</v>
      </c>
      <c r="K23" s="189">
        <v>124.67797636</v>
      </c>
      <c r="L23" s="189">
        <v>133.66944842000001</v>
      </c>
      <c r="M23" s="189">
        <v>156.93715822999999</v>
      </c>
      <c r="N23" s="189">
        <v>145.9581154</v>
      </c>
      <c r="O23" s="189">
        <f>+SUM(C23:N23)</f>
        <v>1704.8526658600001</v>
      </c>
      <c r="P23" s="74"/>
      <c r="Q23" s="75"/>
      <c r="R23" s="62"/>
    </row>
    <row r="24" spans="2:18">
      <c r="B24" s="77" t="s">
        <v>15</v>
      </c>
      <c r="C24" s="189">
        <v>13.6163481</v>
      </c>
      <c r="D24" s="189">
        <v>22.9794853</v>
      </c>
      <c r="E24" s="189">
        <v>20.248226350000003</v>
      </c>
      <c r="F24" s="189">
        <v>17.549439769999999</v>
      </c>
      <c r="G24" s="189">
        <v>11.5140017</v>
      </c>
      <c r="H24" s="190">
        <v>18.31065766</v>
      </c>
      <c r="I24" s="189">
        <v>21.004642260000001</v>
      </c>
      <c r="J24" s="189">
        <v>15.29818219</v>
      </c>
      <c r="K24" s="189">
        <v>21.560412230000001</v>
      </c>
      <c r="L24" s="189">
        <v>21.582142739999998</v>
      </c>
      <c r="M24" s="189">
        <v>25.059239239999997</v>
      </c>
      <c r="N24" s="189">
        <v>14.504630039999999</v>
      </c>
      <c r="O24" s="189">
        <f t="shared" ref="O24:O25" si="3">+SUM(C24:N24)</f>
        <v>223.22740757999998</v>
      </c>
      <c r="P24" s="74"/>
      <c r="Q24" s="75"/>
      <c r="R24" s="62"/>
    </row>
    <row r="25" spans="2:18">
      <c r="B25" s="77" t="s">
        <v>16</v>
      </c>
      <c r="C25" s="189">
        <f>SUM(C26:C48)</f>
        <v>1336.5875676700002</v>
      </c>
      <c r="D25" s="189">
        <f t="shared" ref="D25:N25" si="4">SUM(D26:D48)</f>
        <v>885.80647649000002</v>
      </c>
      <c r="E25" s="189">
        <f t="shared" si="4"/>
        <v>904.01232235999987</v>
      </c>
      <c r="F25" s="189">
        <f t="shared" si="4"/>
        <v>955.98849186999996</v>
      </c>
      <c r="G25" s="189">
        <f t="shared" si="4"/>
        <v>1051.36750327</v>
      </c>
      <c r="H25" s="189">
        <f t="shared" si="4"/>
        <v>933.11893926999994</v>
      </c>
      <c r="I25" s="189">
        <f t="shared" si="4"/>
        <v>851.88193103999981</v>
      </c>
      <c r="J25" s="189">
        <f t="shared" si="4"/>
        <v>992.79987933999996</v>
      </c>
      <c r="K25" s="189">
        <f t="shared" si="4"/>
        <v>973.55237520000003</v>
      </c>
      <c r="L25" s="189">
        <f t="shared" si="4"/>
        <v>1039.7466574699999</v>
      </c>
      <c r="M25" s="189">
        <f t="shared" si="4"/>
        <v>945.81130260999998</v>
      </c>
      <c r="N25" s="189">
        <f t="shared" si="4"/>
        <v>1215.3604532899999</v>
      </c>
      <c r="O25" s="189">
        <f t="shared" si="3"/>
        <v>12086.03389988</v>
      </c>
      <c r="P25" s="74"/>
      <c r="Q25" s="75"/>
      <c r="R25" s="62"/>
    </row>
    <row r="26" spans="2:18">
      <c r="B26" s="78" t="s">
        <v>17</v>
      </c>
      <c r="C26" s="187">
        <v>61.326070420000001</v>
      </c>
      <c r="D26" s="187">
        <v>43.858790729999996</v>
      </c>
      <c r="E26" s="187">
        <v>58.641042229999996</v>
      </c>
      <c r="F26" s="187">
        <v>72.77391385</v>
      </c>
      <c r="G26" s="187">
        <v>65.128660499999995</v>
      </c>
      <c r="H26" s="191">
        <v>68.457878620000002</v>
      </c>
      <c r="I26" s="187">
        <v>54.357008819999997</v>
      </c>
      <c r="J26" s="187">
        <v>62.808473499999998</v>
      </c>
      <c r="K26" s="187">
        <v>39.841941090000006</v>
      </c>
      <c r="L26" s="187">
        <v>51.33935005</v>
      </c>
      <c r="M26" s="187">
        <v>60.305806439999998</v>
      </c>
      <c r="N26" s="187">
        <v>61.260919100000002</v>
      </c>
      <c r="O26" s="187">
        <f>+SUM(C26:N26)</f>
        <v>700.09985534999998</v>
      </c>
      <c r="P26" s="74"/>
      <c r="Q26" s="75"/>
      <c r="R26" s="62"/>
    </row>
    <row r="27" spans="2:18">
      <c r="B27" s="78" t="s">
        <v>18</v>
      </c>
      <c r="C27" s="187">
        <v>4.5995799399999999</v>
      </c>
      <c r="D27" s="187">
        <v>2.5751653500000002</v>
      </c>
      <c r="E27" s="187">
        <v>2.8824323999999999</v>
      </c>
      <c r="F27" s="187">
        <v>2.5901668500000001</v>
      </c>
      <c r="G27" s="187">
        <v>5.3057543899999997</v>
      </c>
      <c r="H27" s="191">
        <v>4.9476011600000005</v>
      </c>
      <c r="I27" s="187">
        <v>3.6073913199999996</v>
      </c>
      <c r="J27" s="187">
        <v>4.2355202699999994</v>
      </c>
      <c r="K27" s="187">
        <v>3.4902363599999999</v>
      </c>
      <c r="L27" s="187">
        <v>3.6832211400000001</v>
      </c>
      <c r="M27" s="187">
        <v>3.6305412100000001</v>
      </c>
      <c r="N27" s="187">
        <v>4.3570813099999999</v>
      </c>
      <c r="O27" s="187">
        <f t="shared" ref="O27:O48" si="5">+SUM(C27:N27)</f>
        <v>45.904691699999994</v>
      </c>
      <c r="P27" s="74"/>
      <c r="Q27" s="75"/>
      <c r="R27" s="62"/>
    </row>
    <row r="28" spans="2:18">
      <c r="B28" s="78" t="s">
        <v>19</v>
      </c>
      <c r="C28" s="187">
        <v>19.075399189999999</v>
      </c>
      <c r="D28" s="187">
        <v>6.9400516200000002</v>
      </c>
      <c r="E28" s="187">
        <v>1.8783813700000001</v>
      </c>
      <c r="F28" s="187">
        <v>2.0419255600000001</v>
      </c>
      <c r="G28" s="187">
        <v>1.98257521</v>
      </c>
      <c r="H28" s="191">
        <v>4.0872230600000004</v>
      </c>
      <c r="I28" s="187">
        <v>2.1771188299999999</v>
      </c>
      <c r="J28" s="187">
        <v>4.7854486200000004</v>
      </c>
      <c r="K28" s="187">
        <v>6.7001909099999999</v>
      </c>
      <c r="L28" s="187">
        <v>7.3065347200000001</v>
      </c>
      <c r="M28" s="187">
        <v>14.507567079999999</v>
      </c>
      <c r="N28" s="187">
        <v>6.7696943799999998</v>
      </c>
      <c r="O28" s="187">
        <f t="shared" si="5"/>
        <v>78.252110550000012</v>
      </c>
      <c r="P28" s="74"/>
      <c r="Q28" s="75"/>
      <c r="R28" s="62"/>
    </row>
    <row r="29" spans="2:18">
      <c r="B29" s="78" t="s">
        <v>20</v>
      </c>
      <c r="C29" s="187">
        <v>1.9580675599999999</v>
      </c>
      <c r="D29" s="187">
        <v>1.9185373400000001</v>
      </c>
      <c r="E29" s="187">
        <v>2.6534212300000002</v>
      </c>
      <c r="F29" s="187">
        <v>4.4645113399999996</v>
      </c>
      <c r="G29" s="187">
        <v>3.2942257599999998</v>
      </c>
      <c r="H29" s="191">
        <v>4.4401007199999993</v>
      </c>
      <c r="I29" s="187">
        <v>3.70285873</v>
      </c>
      <c r="J29" s="187">
        <v>3.85231784</v>
      </c>
      <c r="K29" s="187">
        <v>4.1304359000000002</v>
      </c>
      <c r="L29" s="187">
        <v>4.2540273700000002</v>
      </c>
      <c r="M29" s="187">
        <v>3.3308081199999999</v>
      </c>
      <c r="N29" s="187">
        <v>5.57566161</v>
      </c>
      <c r="O29" s="187">
        <f t="shared" si="5"/>
        <v>43.57497352</v>
      </c>
      <c r="P29" s="74"/>
      <c r="Q29" s="75"/>
      <c r="R29" s="62"/>
    </row>
    <row r="30" spans="2:18">
      <c r="B30" s="78" t="s">
        <v>21</v>
      </c>
      <c r="C30" s="187">
        <v>568.04750304000004</v>
      </c>
      <c r="D30" s="187">
        <v>342.91468750000001</v>
      </c>
      <c r="E30" s="187">
        <v>302.62544570999995</v>
      </c>
      <c r="F30" s="187">
        <v>320.1062867</v>
      </c>
      <c r="G30" s="187">
        <v>401.89225816000004</v>
      </c>
      <c r="H30" s="191">
        <v>321.97246942000004</v>
      </c>
      <c r="I30" s="187">
        <v>317.21004816999999</v>
      </c>
      <c r="J30" s="187">
        <v>373.59965008999995</v>
      </c>
      <c r="K30" s="187">
        <v>405.59815179000003</v>
      </c>
      <c r="L30" s="187">
        <v>362.40039672</v>
      </c>
      <c r="M30" s="187">
        <v>376.08804024</v>
      </c>
      <c r="N30" s="187">
        <v>465.01716949000001</v>
      </c>
      <c r="O30" s="187">
        <f t="shared" si="5"/>
        <v>4557.4721070300002</v>
      </c>
      <c r="P30" s="74"/>
      <c r="Q30" s="75"/>
      <c r="R30" s="62"/>
    </row>
    <row r="31" spans="2:18">
      <c r="B31" s="78" t="s">
        <v>22</v>
      </c>
      <c r="C31" s="187">
        <v>0.64701962999999996</v>
      </c>
      <c r="D31" s="187">
        <v>0.33514399</v>
      </c>
      <c r="E31" s="187">
        <v>0.57909755000000007</v>
      </c>
      <c r="F31" s="187">
        <v>0.60821818000000005</v>
      </c>
      <c r="G31" s="187">
        <v>0.70582124000000002</v>
      </c>
      <c r="H31" s="191">
        <v>0.41824352000000004</v>
      </c>
      <c r="I31" s="187">
        <v>0.59443959999999996</v>
      </c>
      <c r="J31" s="187">
        <v>0.57434587000000004</v>
      </c>
      <c r="K31" s="187">
        <v>0.57308757999999993</v>
      </c>
      <c r="L31" s="187">
        <v>0.46859231000000001</v>
      </c>
      <c r="M31" s="187">
        <v>0.71390231000000004</v>
      </c>
      <c r="N31" s="187">
        <v>0.72404575000000004</v>
      </c>
      <c r="O31" s="187">
        <f t="shared" si="5"/>
        <v>6.9419575299999998</v>
      </c>
      <c r="P31" s="74"/>
      <c r="Q31" s="75"/>
      <c r="R31" s="62"/>
    </row>
    <row r="32" spans="2:18">
      <c r="B32" s="78" t="s">
        <v>23</v>
      </c>
      <c r="C32" s="187">
        <v>30.511568799999999</v>
      </c>
      <c r="D32" s="187">
        <v>19.223204920000001</v>
      </c>
      <c r="E32" s="187">
        <v>26.921724949999998</v>
      </c>
      <c r="F32" s="187">
        <v>22.72258514</v>
      </c>
      <c r="G32" s="187">
        <v>21.44104531</v>
      </c>
      <c r="H32" s="191">
        <v>14.778586900000001</v>
      </c>
      <c r="I32" s="187">
        <v>16.826649639999999</v>
      </c>
      <c r="J32" s="187">
        <v>11.88035024</v>
      </c>
      <c r="K32" s="187">
        <v>12.650085750000001</v>
      </c>
      <c r="L32" s="187">
        <v>16.088088450000001</v>
      </c>
      <c r="M32" s="187">
        <v>15.29920357</v>
      </c>
      <c r="N32" s="187">
        <v>16.09523574</v>
      </c>
      <c r="O32" s="187">
        <f t="shared" si="5"/>
        <v>224.43832940999999</v>
      </c>
      <c r="P32" s="74"/>
      <c r="Q32" s="75"/>
      <c r="R32" s="62"/>
    </row>
    <row r="33" spans="2:18">
      <c r="B33" s="78" t="s">
        <v>24</v>
      </c>
      <c r="C33" s="187">
        <v>6.8232367700000003</v>
      </c>
      <c r="D33" s="187">
        <v>6.3895025800000003</v>
      </c>
      <c r="E33" s="187">
        <v>8.8105169600000011</v>
      </c>
      <c r="F33" s="187">
        <v>6.9289000999999999</v>
      </c>
      <c r="G33" s="187">
        <v>6.2699684699999993</v>
      </c>
      <c r="H33" s="191">
        <v>7.2574001199999998</v>
      </c>
      <c r="I33" s="187">
        <v>4.7876595599999998</v>
      </c>
      <c r="J33" s="187">
        <v>5.6171985400000004</v>
      </c>
      <c r="K33" s="187">
        <v>7.2980665800000004</v>
      </c>
      <c r="L33" s="187">
        <v>7.9880746399999998</v>
      </c>
      <c r="M33" s="187">
        <v>8.1651476800000005</v>
      </c>
      <c r="N33" s="187">
        <v>6.3599983700000005</v>
      </c>
      <c r="O33" s="187">
        <f t="shared" si="5"/>
        <v>82.695670370000002</v>
      </c>
      <c r="P33" s="74"/>
      <c r="Q33" s="75"/>
      <c r="R33" s="62"/>
    </row>
    <row r="34" spans="2:18">
      <c r="B34" s="78" t="s">
        <v>25</v>
      </c>
      <c r="C34" s="187">
        <v>7.7537441500000002</v>
      </c>
      <c r="D34" s="187">
        <v>5.4550971500000003</v>
      </c>
      <c r="E34" s="187">
        <v>6.5083965300000006</v>
      </c>
      <c r="F34" s="187">
        <v>6.5276847999999994</v>
      </c>
      <c r="G34" s="187">
        <v>6.7089068699999999</v>
      </c>
      <c r="H34" s="191">
        <v>4.9702063799999996</v>
      </c>
      <c r="I34" s="187">
        <v>6.4220660999999994</v>
      </c>
      <c r="J34" s="187">
        <v>8.5615793399999998</v>
      </c>
      <c r="K34" s="187">
        <v>12.74657897</v>
      </c>
      <c r="L34" s="187">
        <v>13.693074749999999</v>
      </c>
      <c r="M34" s="187">
        <v>19.293193989999999</v>
      </c>
      <c r="N34" s="187">
        <v>14.29089669</v>
      </c>
      <c r="O34" s="187">
        <f t="shared" si="5"/>
        <v>112.93142571999998</v>
      </c>
      <c r="P34" s="74"/>
      <c r="Q34" s="75"/>
      <c r="R34" s="62"/>
    </row>
    <row r="35" spans="2:18">
      <c r="B35" s="78" t="s">
        <v>26</v>
      </c>
      <c r="C35" s="187">
        <v>101.27933414</v>
      </c>
      <c r="D35" s="187">
        <v>66.312441159999992</v>
      </c>
      <c r="E35" s="187">
        <v>63.168406600000004</v>
      </c>
      <c r="F35" s="187">
        <v>78.849510019999997</v>
      </c>
      <c r="G35" s="187">
        <v>79.931161529999997</v>
      </c>
      <c r="H35" s="191">
        <v>71.472933449999999</v>
      </c>
      <c r="I35" s="187">
        <v>83.026775450000002</v>
      </c>
      <c r="J35" s="187">
        <v>82.449667140000003</v>
      </c>
      <c r="K35" s="187">
        <v>89.827723469999995</v>
      </c>
      <c r="L35" s="187">
        <v>85.814581450000006</v>
      </c>
      <c r="M35" s="187">
        <v>74.925822510000003</v>
      </c>
      <c r="N35" s="187">
        <v>92.213834129999995</v>
      </c>
      <c r="O35" s="187">
        <f t="shared" si="5"/>
        <v>969.27219105000006</v>
      </c>
      <c r="P35" s="74"/>
      <c r="Q35" s="75"/>
      <c r="R35" s="62"/>
    </row>
    <row r="36" spans="2:18">
      <c r="B36" s="78" t="s">
        <v>27</v>
      </c>
      <c r="C36" s="187">
        <v>13.42666352</v>
      </c>
      <c r="D36" s="187">
        <v>9.1372572600000002</v>
      </c>
      <c r="E36" s="187">
        <v>9.4638774600000009</v>
      </c>
      <c r="F36" s="187">
        <v>9.5007496099999997</v>
      </c>
      <c r="G36" s="187">
        <v>10.280636300000001</v>
      </c>
      <c r="H36" s="191">
        <v>10.317546999999999</v>
      </c>
      <c r="I36" s="187">
        <v>8.5546934199999995</v>
      </c>
      <c r="J36" s="187">
        <v>10.620760580000001</v>
      </c>
      <c r="K36" s="187">
        <v>9.6072724000000012</v>
      </c>
      <c r="L36" s="187">
        <v>9.6911061800000002</v>
      </c>
      <c r="M36" s="187">
        <v>8.8858682299999998</v>
      </c>
      <c r="N36" s="187">
        <v>10.257425400000001</v>
      </c>
      <c r="O36" s="187">
        <f t="shared" si="5"/>
        <v>119.74385736000001</v>
      </c>
      <c r="P36" s="74"/>
      <c r="Q36" s="75"/>
      <c r="R36" s="62"/>
    </row>
    <row r="37" spans="2:18">
      <c r="B37" s="78" t="s">
        <v>28</v>
      </c>
      <c r="C37" s="187">
        <v>95.487052460000001</v>
      </c>
      <c r="D37" s="187">
        <v>101.80239387</v>
      </c>
      <c r="E37" s="187">
        <v>112.73960118000001</v>
      </c>
      <c r="F37" s="187">
        <v>116.27023386</v>
      </c>
      <c r="G37" s="187">
        <v>153.68153928000001</v>
      </c>
      <c r="H37" s="191">
        <v>128.30344406</v>
      </c>
      <c r="I37" s="187">
        <v>73.817857889999999</v>
      </c>
      <c r="J37" s="187">
        <v>146.5926159</v>
      </c>
      <c r="K37" s="187">
        <v>95.020148180000007</v>
      </c>
      <c r="L37" s="187">
        <v>159.42066738</v>
      </c>
      <c r="M37" s="187">
        <v>94.602880670000005</v>
      </c>
      <c r="N37" s="187">
        <v>159.74431837</v>
      </c>
      <c r="O37" s="187">
        <f t="shared" si="5"/>
        <v>1437.4827531000001</v>
      </c>
      <c r="P37" s="74"/>
      <c r="Q37" s="75"/>
      <c r="R37" s="62"/>
    </row>
    <row r="38" spans="2:18">
      <c r="B38" s="78" t="s">
        <v>29</v>
      </c>
      <c r="C38" s="187">
        <v>50.892451600000001</v>
      </c>
      <c r="D38" s="187">
        <v>24.44106262</v>
      </c>
      <c r="E38" s="187">
        <v>31.125096120000002</v>
      </c>
      <c r="F38" s="187">
        <v>39.536844950000003</v>
      </c>
      <c r="G38" s="187">
        <v>34.181232700000002</v>
      </c>
      <c r="H38" s="191">
        <v>46.463461950000003</v>
      </c>
      <c r="I38" s="187">
        <v>37.969907810000002</v>
      </c>
      <c r="J38" s="187">
        <v>50.915931200000003</v>
      </c>
      <c r="K38" s="187">
        <v>37.894750090000002</v>
      </c>
      <c r="L38" s="187">
        <v>52.087083049999997</v>
      </c>
      <c r="M38" s="187">
        <v>32.752533190000001</v>
      </c>
      <c r="N38" s="187">
        <v>52.843720429999998</v>
      </c>
      <c r="O38" s="187">
        <f t="shared" si="5"/>
        <v>491.10407571000002</v>
      </c>
      <c r="P38" s="74"/>
      <c r="Q38" s="75"/>
      <c r="R38" s="62"/>
    </row>
    <row r="39" spans="2:18">
      <c r="B39" s="78" t="s">
        <v>30</v>
      </c>
      <c r="C39" s="187">
        <v>16.832746629999999</v>
      </c>
      <c r="D39" s="187">
        <v>11.757733140000001</v>
      </c>
      <c r="E39" s="187">
        <v>11.291947789999998</v>
      </c>
      <c r="F39" s="187">
        <v>10.58494829</v>
      </c>
      <c r="G39" s="187">
        <v>9.1421557899999986</v>
      </c>
      <c r="H39" s="191">
        <v>19.93538027</v>
      </c>
      <c r="I39" s="187">
        <v>8.8409613800000013</v>
      </c>
      <c r="J39" s="187">
        <v>7.2097168600000003</v>
      </c>
      <c r="K39" s="187">
        <v>9.50261684</v>
      </c>
      <c r="L39" s="187">
        <v>10.70508107</v>
      </c>
      <c r="M39" s="187">
        <v>12.41355474</v>
      </c>
      <c r="N39" s="187">
        <v>11.07159274</v>
      </c>
      <c r="O39" s="187">
        <f t="shared" si="5"/>
        <v>139.28843553999999</v>
      </c>
      <c r="P39" s="74"/>
      <c r="Q39" s="75"/>
      <c r="R39" s="62"/>
    </row>
    <row r="40" spans="2:18">
      <c r="B40" s="78" t="s">
        <v>31</v>
      </c>
      <c r="C40" s="187">
        <v>4.2343638600000002</v>
      </c>
      <c r="D40" s="187">
        <v>4.7445915099999993</v>
      </c>
      <c r="E40" s="187">
        <v>4.6785220599999997</v>
      </c>
      <c r="F40" s="187">
        <v>5.29345496</v>
      </c>
      <c r="G40" s="187">
        <v>2.9950779900000004</v>
      </c>
      <c r="H40" s="191">
        <v>2.4794808100000001</v>
      </c>
      <c r="I40" s="187">
        <v>5.4987026999999999</v>
      </c>
      <c r="J40" s="187">
        <v>2.9519912700000002</v>
      </c>
      <c r="K40" s="187">
        <v>3.5917110499999998</v>
      </c>
      <c r="L40" s="187">
        <v>5.2172327100000002</v>
      </c>
      <c r="M40" s="187">
        <v>4.4740070899999997</v>
      </c>
      <c r="N40" s="187">
        <v>0.50617018999999996</v>
      </c>
      <c r="O40" s="187">
        <f t="shared" si="5"/>
        <v>46.665306199999989</v>
      </c>
      <c r="P40" s="74"/>
      <c r="Q40" s="75"/>
      <c r="R40" s="62"/>
    </row>
    <row r="41" spans="2:18">
      <c r="B41" s="78" t="s">
        <v>32</v>
      </c>
      <c r="C41" s="187">
        <v>1.02417556</v>
      </c>
      <c r="D41" s="187">
        <v>0.86397408999999992</v>
      </c>
      <c r="E41" s="187">
        <v>0.76341931000000007</v>
      </c>
      <c r="F41" s="187">
        <v>0.71476343999999992</v>
      </c>
      <c r="G41" s="187">
        <v>1.00580852</v>
      </c>
      <c r="H41" s="191">
        <v>1.17928728</v>
      </c>
      <c r="I41" s="187">
        <v>0.69824419999999998</v>
      </c>
      <c r="J41" s="187">
        <v>1.1908788300000002</v>
      </c>
      <c r="K41" s="187">
        <v>0.85284394999999991</v>
      </c>
      <c r="L41" s="187">
        <v>0.83329487000000002</v>
      </c>
      <c r="M41" s="187">
        <v>0.95825616000000002</v>
      </c>
      <c r="N41" s="187">
        <v>0.97803026999999998</v>
      </c>
      <c r="O41" s="187">
        <f t="shared" si="5"/>
        <v>11.062976479999998</v>
      </c>
      <c r="P41" s="74"/>
      <c r="Q41" s="75"/>
      <c r="R41" s="62"/>
    </row>
    <row r="42" spans="2:18">
      <c r="B42" s="78" t="s">
        <v>33</v>
      </c>
      <c r="C42" s="187">
        <v>12.81389583</v>
      </c>
      <c r="D42" s="187">
        <v>10.19754075</v>
      </c>
      <c r="E42" s="187">
        <v>13.28561045</v>
      </c>
      <c r="F42" s="187">
        <v>16.646688149999999</v>
      </c>
      <c r="G42" s="187">
        <v>10.56708755</v>
      </c>
      <c r="H42" s="191">
        <v>10.587963449999998</v>
      </c>
      <c r="I42" s="187">
        <v>15.40759184</v>
      </c>
      <c r="J42" s="187">
        <v>9.5928259899999997</v>
      </c>
      <c r="K42" s="187">
        <v>9.664107490000001</v>
      </c>
      <c r="L42" s="187">
        <v>9.0400418000000009</v>
      </c>
      <c r="M42" s="187">
        <v>7.16740435</v>
      </c>
      <c r="N42" s="187">
        <v>11.11525919</v>
      </c>
      <c r="O42" s="187">
        <f t="shared" si="5"/>
        <v>136.08601683999998</v>
      </c>
      <c r="P42" s="74"/>
      <c r="Q42" s="75"/>
      <c r="R42" s="62"/>
    </row>
    <row r="43" spans="2:18">
      <c r="B43" s="78" t="s">
        <v>34</v>
      </c>
      <c r="C43" s="187">
        <v>2.16914337</v>
      </c>
      <c r="D43" s="187">
        <v>0.66703276</v>
      </c>
      <c r="E43" s="187">
        <v>1.4438063300000001</v>
      </c>
      <c r="F43" s="187">
        <v>1.5091082499999999</v>
      </c>
      <c r="G43" s="187">
        <v>0.90776809999999997</v>
      </c>
      <c r="H43" s="191">
        <v>1.2132602400000001</v>
      </c>
      <c r="I43" s="187">
        <v>1.4672795700000001</v>
      </c>
      <c r="J43" s="187">
        <v>0.79519969999999995</v>
      </c>
      <c r="K43" s="187">
        <v>0.96153010999999999</v>
      </c>
      <c r="L43" s="187">
        <v>0.34445363000000001</v>
      </c>
      <c r="M43" s="187">
        <v>1.7255813200000001</v>
      </c>
      <c r="N43" s="187">
        <v>3.8244618399999997</v>
      </c>
      <c r="O43" s="187">
        <f t="shared" si="5"/>
        <v>17.028625220000002</v>
      </c>
      <c r="P43" s="74"/>
      <c r="Q43" s="75"/>
      <c r="R43" s="62"/>
    </row>
    <row r="44" spans="2:18">
      <c r="B44" s="78" t="s">
        <v>35</v>
      </c>
      <c r="C44" s="187">
        <v>7.99444409</v>
      </c>
      <c r="D44" s="187">
        <v>5.2881783799999997</v>
      </c>
      <c r="E44" s="187">
        <v>4.6904336799999999</v>
      </c>
      <c r="F44" s="187">
        <v>7.2276422299999998</v>
      </c>
      <c r="G44" s="187">
        <v>9.0630022599999993</v>
      </c>
      <c r="H44" s="191">
        <v>7.6676789599999999</v>
      </c>
      <c r="I44" s="187">
        <v>8.1861240500000001</v>
      </c>
      <c r="J44" s="187">
        <v>6.0933177699999996</v>
      </c>
      <c r="K44" s="187">
        <v>7.5742028000000001</v>
      </c>
      <c r="L44" s="187">
        <v>5.3672935099999997</v>
      </c>
      <c r="M44" s="187">
        <v>8.86843425</v>
      </c>
      <c r="N44" s="187">
        <v>9.5790655000000005</v>
      </c>
      <c r="O44" s="187">
        <f t="shared" si="5"/>
        <v>87.599817479999999</v>
      </c>
      <c r="P44" s="74"/>
      <c r="Q44" s="75"/>
      <c r="R44" s="62"/>
    </row>
    <row r="45" spans="2:18">
      <c r="B45" s="78" t="s">
        <v>36</v>
      </c>
      <c r="C45" s="187">
        <v>26.498691699999998</v>
      </c>
      <c r="D45" s="187">
        <v>17.748511130000001</v>
      </c>
      <c r="E45" s="187">
        <v>13.812698800000001</v>
      </c>
      <c r="F45" s="187">
        <v>16.635471389999999</v>
      </c>
      <c r="G45" s="187">
        <v>12.990615570000001</v>
      </c>
      <c r="H45" s="191">
        <v>18.613146149999999</v>
      </c>
      <c r="I45" s="187">
        <v>15.49233437</v>
      </c>
      <c r="J45" s="187">
        <v>24.88606819</v>
      </c>
      <c r="K45" s="187">
        <v>20.039903149999997</v>
      </c>
      <c r="L45" s="187">
        <v>14.15119181</v>
      </c>
      <c r="M45" s="187">
        <v>16.685580439999999</v>
      </c>
      <c r="N45" s="187">
        <v>21.970855920000002</v>
      </c>
      <c r="O45" s="187">
        <f t="shared" si="5"/>
        <v>219.52506861999996</v>
      </c>
      <c r="P45" s="74"/>
      <c r="Q45" s="75"/>
      <c r="R45" s="62"/>
    </row>
    <row r="46" spans="2:18">
      <c r="B46" s="78" t="s">
        <v>37</v>
      </c>
      <c r="C46" s="187">
        <v>95.361725359999994</v>
      </c>
      <c r="D46" s="187">
        <v>19.17906297</v>
      </c>
      <c r="E46" s="187">
        <v>31.568550370000001</v>
      </c>
      <c r="F46" s="187">
        <v>31.571460399999999</v>
      </c>
      <c r="G46" s="187">
        <v>29.551312940000003</v>
      </c>
      <c r="H46" s="191">
        <v>22.323420719999998</v>
      </c>
      <c r="I46" s="187">
        <v>28.389175510000001</v>
      </c>
      <c r="J46" s="187">
        <v>21.02137111</v>
      </c>
      <c r="K46" s="187">
        <v>39.110771200000002</v>
      </c>
      <c r="L46" s="187">
        <v>45.799556789999997</v>
      </c>
      <c r="M46" s="187">
        <v>35.487378419999999</v>
      </c>
      <c r="N46" s="187">
        <v>68.795714599999997</v>
      </c>
      <c r="O46" s="187">
        <f t="shared" si="5"/>
        <v>468.15950038999995</v>
      </c>
      <c r="P46" s="74"/>
      <c r="Q46" s="75"/>
      <c r="R46" s="62"/>
    </row>
    <row r="47" spans="2:18">
      <c r="B47" s="78" t="s">
        <v>38</v>
      </c>
      <c r="C47" s="187">
        <v>40.735789259999997</v>
      </c>
      <c r="D47" s="187">
        <v>34.148312060000002</v>
      </c>
      <c r="E47" s="187">
        <v>30.06912312</v>
      </c>
      <c r="F47" s="187">
        <v>7.7303951</v>
      </c>
      <c r="G47" s="187">
        <v>6.4229677499999998</v>
      </c>
      <c r="H47" s="191">
        <v>4.7322481999999999</v>
      </c>
      <c r="I47" s="187">
        <v>3.4461239700000004</v>
      </c>
      <c r="J47" s="187">
        <v>4.1146614799999996</v>
      </c>
      <c r="K47" s="187">
        <v>7.1056612599999998</v>
      </c>
      <c r="L47" s="187">
        <v>5.8190044600000004</v>
      </c>
      <c r="M47" s="187">
        <v>4.8315560800000004</v>
      </c>
      <c r="N47" s="187">
        <v>4.93359478</v>
      </c>
      <c r="O47" s="187">
        <f t="shared" si="5"/>
        <v>154.08943752000002</v>
      </c>
      <c r="P47" s="74"/>
      <c r="Q47" s="75"/>
      <c r="R47" s="62"/>
    </row>
    <row r="48" spans="2:18">
      <c r="B48" s="78" t="s">
        <v>39</v>
      </c>
      <c r="C48" s="187">
        <v>167.09490079</v>
      </c>
      <c r="D48" s="187">
        <v>149.90820361000002</v>
      </c>
      <c r="E48" s="187">
        <v>164.41077016</v>
      </c>
      <c r="F48" s="187">
        <v>175.15302869999999</v>
      </c>
      <c r="G48" s="187">
        <v>177.91792108000001</v>
      </c>
      <c r="H48" s="191">
        <v>156.49997683000001</v>
      </c>
      <c r="I48" s="187">
        <v>151.40091811000002</v>
      </c>
      <c r="J48" s="187">
        <v>148.44998901</v>
      </c>
      <c r="K48" s="187">
        <v>149.77035828000001</v>
      </c>
      <c r="L48" s="187">
        <v>168.23470861000001</v>
      </c>
      <c r="M48" s="187">
        <v>140.69823452</v>
      </c>
      <c r="N48" s="187">
        <v>187.07570749000001</v>
      </c>
      <c r="O48" s="187">
        <f t="shared" si="5"/>
        <v>1936.6147171900002</v>
      </c>
      <c r="P48" s="74"/>
      <c r="Q48" s="75"/>
      <c r="R48" s="62"/>
    </row>
    <row r="49" spans="2:18" ht="15.75" thickBot="1">
      <c r="B49" s="73" t="s">
        <v>40</v>
      </c>
      <c r="C49" s="186">
        <f>+C50+C51+C52+C56+C57+C58+C59+C60+C61+C62+C63</f>
        <v>2774.5539189900001</v>
      </c>
      <c r="D49" s="186">
        <f t="shared" ref="D49:N49" si="6">+D50+D51+D52+D56+D57+D58+D59+D60+D61+D62+D63</f>
        <v>2515.7476064500006</v>
      </c>
      <c r="E49" s="186">
        <f t="shared" si="6"/>
        <v>2532.4242263900005</v>
      </c>
      <c r="F49" s="186">
        <f t="shared" si="6"/>
        <v>2790.4792983399998</v>
      </c>
      <c r="G49" s="186">
        <f t="shared" si="6"/>
        <v>2644.5147733999997</v>
      </c>
      <c r="H49" s="186">
        <f t="shared" si="6"/>
        <v>2532.9617625099995</v>
      </c>
      <c r="I49" s="186">
        <f t="shared" si="6"/>
        <v>2510.3255856899996</v>
      </c>
      <c r="J49" s="186">
        <f t="shared" si="6"/>
        <v>2621.8470748600002</v>
      </c>
      <c r="K49" s="186">
        <f t="shared" si="6"/>
        <v>2577.1964681299996</v>
      </c>
      <c r="L49" s="186">
        <f t="shared" si="6"/>
        <v>2602.4252675100001</v>
      </c>
      <c r="M49" s="186">
        <f t="shared" si="6"/>
        <v>2399.2429545800001</v>
      </c>
      <c r="N49" s="186">
        <f t="shared" si="6"/>
        <v>2851.3506067499998</v>
      </c>
      <c r="O49" s="186">
        <f>+SUM(C49:N49)</f>
        <v>31353.069543599999</v>
      </c>
      <c r="P49" s="74"/>
      <c r="Q49" s="75"/>
      <c r="R49" s="62"/>
    </row>
    <row r="50" spans="2:18">
      <c r="B50" s="77" t="s">
        <v>41</v>
      </c>
      <c r="C50" s="189">
        <v>11.107356060000001</v>
      </c>
      <c r="D50" s="189">
        <v>7.0628224599999996</v>
      </c>
      <c r="E50" s="189">
        <v>9.3972976900000003</v>
      </c>
      <c r="F50" s="189">
        <v>6.8352580700000001</v>
      </c>
      <c r="G50" s="189">
        <v>17.30412089</v>
      </c>
      <c r="H50" s="190">
        <v>11.41998538</v>
      </c>
      <c r="I50" s="189">
        <v>11.972767380000001</v>
      </c>
      <c r="J50" s="189">
        <v>10.137742250000001</v>
      </c>
      <c r="K50" s="189">
        <v>10.372715560000001</v>
      </c>
      <c r="L50" s="189">
        <v>13.494653400000001</v>
      </c>
      <c r="M50" s="189">
        <v>5.6937922400000005</v>
      </c>
      <c r="N50" s="189">
        <v>25.946815010000002</v>
      </c>
      <c r="O50" s="189">
        <f>+SUM(C50:N50)</f>
        <v>140.74532639</v>
      </c>
      <c r="P50" s="74"/>
      <c r="Q50" s="75"/>
      <c r="R50" s="62"/>
    </row>
    <row r="51" spans="2:18">
      <c r="B51" s="77" t="s">
        <v>42</v>
      </c>
      <c r="C51" s="189">
        <v>97.105864969999999</v>
      </c>
      <c r="D51" s="189">
        <v>88.488805189999994</v>
      </c>
      <c r="E51" s="189">
        <v>92.75045523</v>
      </c>
      <c r="F51" s="189">
        <v>99.416920450000006</v>
      </c>
      <c r="G51" s="189">
        <v>102.09377816</v>
      </c>
      <c r="H51" s="190">
        <v>91.811305529999998</v>
      </c>
      <c r="I51" s="189">
        <v>86.336415549999998</v>
      </c>
      <c r="J51" s="189">
        <v>102.8050132</v>
      </c>
      <c r="K51" s="189">
        <v>89.523549379999992</v>
      </c>
      <c r="L51" s="189">
        <v>88.86341637000001</v>
      </c>
      <c r="M51" s="189">
        <v>95.92376329999999</v>
      </c>
      <c r="N51" s="189">
        <v>90.140310959999994</v>
      </c>
      <c r="O51" s="189">
        <f t="shared" ref="O51:O52" si="7">+SUM(C51:N51)</f>
        <v>1125.25959829</v>
      </c>
      <c r="P51" s="74"/>
      <c r="Q51" s="75"/>
      <c r="R51" s="62"/>
    </row>
    <row r="52" spans="2:18">
      <c r="B52" s="77" t="s">
        <v>43</v>
      </c>
      <c r="C52" s="189">
        <f>SUM(C53:C55)</f>
        <v>946.41014373000007</v>
      </c>
      <c r="D52" s="189">
        <f t="shared" ref="D52:N52" si="8">SUM(D53:D55)</f>
        <v>741.39750296</v>
      </c>
      <c r="E52" s="189">
        <f t="shared" si="8"/>
        <v>718.60384886999998</v>
      </c>
      <c r="F52" s="189">
        <f t="shared" si="8"/>
        <v>762.19003685000007</v>
      </c>
      <c r="G52" s="189">
        <f t="shared" si="8"/>
        <v>696.90855890000012</v>
      </c>
      <c r="H52" s="189">
        <f t="shared" si="8"/>
        <v>738.47848925999995</v>
      </c>
      <c r="I52" s="189">
        <f t="shared" si="8"/>
        <v>595.89390767999998</v>
      </c>
      <c r="J52" s="189">
        <f t="shared" si="8"/>
        <v>610.69534693000003</v>
      </c>
      <c r="K52" s="189">
        <f t="shared" si="8"/>
        <v>632.01640049000002</v>
      </c>
      <c r="L52" s="189">
        <f t="shared" si="8"/>
        <v>621.05076329999997</v>
      </c>
      <c r="M52" s="189">
        <f t="shared" si="8"/>
        <v>661.67967147000002</v>
      </c>
      <c r="N52" s="189">
        <f t="shared" si="8"/>
        <v>650.62000932000001</v>
      </c>
      <c r="O52" s="189">
        <f t="shared" si="7"/>
        <v>8375.9446797599994</v>
      </c>
      <c r="P52" s="74"/>
      <c r="Q52" s="75"/>
      <c r="R52" s="62"/>
    </row>
    <row r="53" spans="2:18">
      <c r="B53" s="78" t="s">
        <v>44</v>
      </c>
      <c r="C53" s="187">
        <v>35.502978380000002</v>
      </c>
      <c r="D53" s="187">
        <v>33.851437670000003</v>
      </c>
      <c r="E53" s="187">
        <v>26.970254499999999</v>
      </c>
      <c r="F53" s="187">
        <v>31.143647690000002</v>
      </c>
      <c r="G53" s="187">
        <v>28.80706696</v>
      </c>
      <c r="H53" s="191">
        <v>29.352683969999998</v>
      </c>
      <c r="I53" s="187">
        <v>26.540658629999999</v>
      </c>
      <c r="J53" s="187">
        <v>26.015203230000001</v>
      </c>
      <c r="K53" s="187">
        <v>23.453450879999998</v>
      </c>
      <c r="L53" s="187">
        <v>26.246649600000001</v>
      </c>
      <c r="M53" s="187">
        <v>30.044386260000003</v>
      </c>
      <c r="N53" s="187">
        <v>29.905472339999999</v>
      </c>
      <c r="O53" s="187">
        <f>+SUM(C53:N53)</f>
        <v>347.83389011000003</v>
      </c>
      <c r="P53" s="74"/>
      <c r="Q53" s="75"/>
      <c r="R53" s="62"/>
    </row>
    <row r="54" spans="2:18">
      <c r="B54" s="78" t="s">
        <v>45</v>
      </c>
      <c r="C54" s="187">
        <v>132.19800301999999</v>
      </c>
      <c r="D54" s="187">
        <v>103.87907279000001</v>
      </c>
      <c r="E54" s="187">
        <v>104.96519574</v>
      </c>
      <c r="F54" s="187">
        <v>137.24805552000001</v>
      </c>
      <c r="G54" s="187">
        <v>114.61073822</v>
      </c>
      <c r="H54" s="191">
        <v>133.75080242999999</v>
      </c>
      <c r="I54" s="187">
        <v>120.93937892</v>
      </c>
      <c r="J54" s="187">
        <v>110.07744681</v>
      </c>
      <c r="K54" s="187">
        <v>123.51596452</v>
      </c>
      <c r="L54" s="187">
        <v>127.99090120999999</v>
      </c>
      <c r="M54" s="187">
        <v>171.99850307</v>
      </c>
      <c r="N54" s="187">
        <v>105.55537743000001</v>
      </c>
      <c r="O54" s="187">
        <f t="shared" ref="O54:O55" si="9">+SUM(C54:N54)</f>
        <v>1486.7294396799998</v>
      </c>
      <c r="P54" s="74"/>
      <c r="Q54" s="75"/>
      <c r="R54" s="62"/>
    </row>
    <row r="55" spans="2:18">
      <c r="B55" s="78" t="s">
        <v>46</v>
      </c>
      <c r="C55" s="187">
        <v>778.70916233000003</v>
      </c>
      <c r="D55" s="187">
        <v>603.66699249999999</v>
      </c>
      <c r="E55" s="187">
        <v>586.66839862999996</v>
      </c>
      <c r="F55" s="187">
        <v>593.79833364000001</v>
      </c>
      <c r="G55" s="187">
        <v>553.49075372000004</v>
      </c>
      <c r="H55" s="191">
        <v>575.37500286</v>
      </c>
      <c r="I55" s="187">
        <v>448.41387013000002</v>
      </c>
      <c r="J55" s="187">
        <v>474.60269689</v>
      </c>
      <c r="K55" s="187">
        <v>485.04698508999996</v>
      </c>
      <c r="L55" s="187">
        <v>466.81321249000001</v>
      </c>
      <c r="M55" s="187">
        <v>459.63678213999998</v>
      </c>
      <c r="N55" s="187">
        <v>515.15915955000003</v>
      </c>
      <c r="O55" s="187">
        <f t="shared" si="9"/>
        <v>6541.38134997</v>
      </c>
      <c r="P55" s="74"/>
      <c r="Q55" s="75"/>
      <c r="R55" s="62"/>
    </row>
    <row r="56" spans="2:18">
      <c r="B56" s="77" t="s">
        <v>47</v>
      </c>
      <c r="C56" s="189">
        <v>457.62663950000001</v>
      </c>
      <c r="D56" s="189">
        <v>378.28069438</v>
      </c>
      <c r="E56" s="189">
        <v>383.04442633999997</v>
      </c>
      <c r="F56" s="189">
        <v>464.43674671999997</v>
      </c>
      <c r="G56" s="189">
        <v>528.10541747000002</v>
      </c>
      <c r="H56" s="190">
        <v>459.91771667</v>
      </c>
      <c r="I56" s="189">
        <v>445.68083422000001</v>
      </c>
      <c r="J56" s="189">
        <v>394.67698831000001</v>
      </c>
      <c r="K56" s="189">
        <v>466.73009338999998</v>
      </c>
      <c r="L56" s="189">
        <v>425.85935663999999</v>
      </c>
      <c r="M56" s="189">
        <v>386.02659024000002</v>
      </c>
      <c r="N56" s="189">
        <v>441.85129906000003</v>
      </c>
      <c r="O56" s="189">
        <f>+SUM(C56:N56)</f>
        <v>5232.2368029400004</v>
      </c>
      <c r="P56" s="74"/>
      <c r="Q56" s="75"/>
      <c r="R56" s="62"/>
    </row>
    <row r="57" spans="2:18">
      <c r="B57" s="77" t="s">
        <v>48</v>
      </c>
      <c r="C57" s="189">
        <v>36.872920919999999</v>
      </c>
      <c r="D57" s="189">
        <v>21.488892100000001</v>
      </c>
      <c r="E57" s="189">
        <v>22.339927020000001</v>
      </c>
      <c r="F57" s="189">
        <v>30.312154899999999</v>
      </c>
      <c r="G57" s="189">
        <v>24.33160243</v>
      </c>
      <c r="H57" s="190">
        <v>29.16533738</v>
      </c>
      <c r="I57" s="189">
        <v>28.578117350000003</v>
      </c>
      <c r="J57" s="189">
        <v>179.30551880000002</v>
      </c>
      <c r="K57" s="189">
        <v>73.013447389999996</v>
      </c>
      <c r="L57" s="189">
        <v>46.651845059999999</v>
      </c>
      <c r="M57" s="189">
        <v>63.468022130000001</v>
      </c>
      <c r="N57" s="189">
        <v>74.60534835</v>
      </c>
      <c r="O57" s="189">
        <f t="shared" ref="O57:O63" si="10">+SUM(C57:N57)</f>
        <v>630.13313383000002</v>
      </c>
      <c r="P57" s="74"/>
      <c r="Q57" s="75"/>
      <c r="R57" s="62"/>
    </row>
    <row r="58" spans="2:18">
      <c r="B58" s="77" t="s">
        <v>49</v>
      </c>
      <c r="C58" s="189">
        <v>375.79470542000001</v>
      </c>
      <c r="D58" s="189">
        <v>539.36303092999992</v>
      </c>
      <c r="E58" s="189">
        <v>503.82662139999996</v>
      </c>
      <c r="F58" s="189">
        <v>518.31240263999996</v>
      </c>
      <c r="G58" s="189">
        <v>456.68187288999997</v>
      </c>
      <c r="H58" s="190">
        <v>348.05338451</v>
      </c>
      <c r="I58" s="189">
        <v>412.85758413999997</v>
      </c>
      <c r="J58" s="189">
        <v>440.06124592000003</v>
      </c>
      <c r="K58" s="189">
        <v>392.19270627999998</v>
      </c>
      <c r="L58" s="189">
        <v>544.52853299000003</v>
      </c>
      <c r="M58" s="189">
        <v>328.60184100999999</v>
      </c>
      <c r="N58" s="189">
        <v>619.24143688999993</v>
      </c>
      <c r="O58" s="189">
        <f t="shared" si="10"/>
        <v>5479.5153650199991</v>
      </c>
      <c r="P58" s="74"/>
      <c r="Q58" s="75"/>
      <c r="R58" s="62"/>
    </row>
    <row r="59" spans="2:18">
      <c r="B59" s="77" t="s">
        <v>50</v>
      </c>
      <c r="C59" s="189">
        <v>317.6933219</v>
      </c>
      <c r="D59" s="189">
        <v>281.97650899000001</v>
      </c>
      <c r="E59" s="189">
        <v>304.94758238999998</v>
      </c>
      <c r="F59" s="189">
        <v>363.80775527999998</v>
      </c>
      <c r="G59" s="189">
        <v>306.76072988999999</v>
      </c>
      <c r="H59" s="190">
        <v>301.68839532000004</v>
      </c>
      <c r="I59" s="189">
        <v>355.75244681999999</v>
      </c>
      <c r="J59" s="189">
        <v>299.14775020999997</v>
      </c>
      <c r="K59" s="189">
        <v>338.13769390000004</v>
      </c>
      <c r="L59" s="189">
        <v>307.77850329999995</v>
      </c>
      <c r="M59" s="189">
        <v>312.65339870999998</v>
      </c>
      <c r="N59" s="189">
        <v>421.44206248999996</v>
      </c>
      <c r="O59" s="189">
        <f t="shared" si="10"/>
        <v>3911.7861492000002</v>
      </c>
      <c r="P59" s="74"/>
      <c r="Q59" s="75"/>
      <c r="R59" s="62"/>
    </row>
    <row r="60" spans="2:18">
      <c r="B60" s="77" t="s">
        <v>51</v>
      </c>
      <c r="C60" s="189">
        <v>6.7768868800000002</v>
      </c>
      <c r="D60" s="189">
        <v>5.0802558300000005</v>
      </c>
      <c r="E60" s="189">
        <v>5.4158009699999994</v>
      </c>
      <c r="F60" s="189">
        <v>5.3118814099999998</v>
      </c>
      <c r="G60" s="189">
        <v>6.2169033600000008</v>
      </c>
      <c r="H60" s="190">
        <v>6.2022515399999998</v>
      </c>
      <c r="I60" s="189">
        <v>4.9825313499999995</v>
      </c>
      <c r="J60" s="189">
        <v>5.2155007900000001</v>
      </c>
      <c r="K60" s="189">
        <v>5.84080756</v>
      </c>
      <c r="L60" s="189">
        <v>4.77563607</v>
      </c>
      <c r="M60" s="189">
        <v>5.0581552500000004</v>
      </c>
      <c r="N60" s="189">
        <v>5.9646097699999991</v>
      </c>
      <c r="O60" s="189">
        <f t="shared" si="10"/>
        <v>66.84122078</v>
      </c>
      <c r="P60" s="74"/>
      <c r="Q60" s="75"/>
      <c r="R60" s="62"/>
    </row>
    <row r="61" spans="2:18">
      <c r="B61" s="77" t="s">
        <v>52</v>
      </c>
      <c r="C61" s="189">
        <v>8.7594916999999999</v>
      </c>
      <c r="D61" s="189">
        <v>8.2763862600000007</v>
      </c>
      <c r="E61" s="189">
        <v>8.4185316700000001</v>
      </c>
      <c r="F61" s="189">
        <v>8.7787549499999997</v>
      </c>
      <c r="G61" s="189">
        <v>8.977392720000001</v>
      </c>
      <c r="H61" s="190">
        <v>7.8774540899999996</v>
      </c>
      <c r="I61" s="189">
        <v>7.5409084100000001</v>
      </c>
      <c r="J61" s="189">
        <v>7.8686336100000007</v>
      </c>
      <c r="K61" s="189">
        <v>8.3686752900000005</v>
      </c>
      <c r="L61" s="189">
        <v>7.7820732800000005</v>
      </c>
      <c r="M61" s="189">
        <v>10.1842682</v>
      </c>
      <c r="N61" s="189">
        <v>7.5186045999999997</v>
      </c>
      <c r="O61" s="189">
        <f t="shared" si="10"/>
        <v>100.35117478000002</v>
      </c>
      <c r="P61" s="74"/>
      <c r="Q61" s="75"/>
      <c r="R61" s="62"/>
    </row>
    <row r="62" spans="2:18">
      <c r="B62" s="77" t="s">
        <v>53</v>
      </c>
      <c r="C62" s="189">
        <v>202.00031731999999</v>
      </c>
      <c r="D62" s="189">
        <v>198.70647944999999</v>
      </c>
      <c r="E62" s="189">
        <v>211.82282005000002</v>
      </c>
      <c r="F62" s="189">
        <v>253.50647169999999</v>
      </c>
      <c r="G62" s="189">
        <v>232.40213765999999</v>
      </c>
      <c r="H62" s="190">
        <v>254.5289803</v>
      </c>
      <c r="I62" s="189">
        <v>268.36455197999999</v>
      </c>
      <c r="J62" s="189">
        <v>272.14885730000003</v>
      </c>
      <c r="K62" s="189">
        <v>279.56692702999999</v>
      </c>
      <c r="L62" s="189">
        <v>249.75089678999998</v>
      </c>
      <c r="M62" s="189">
        <v>242.78852011000001</v>
      </c>
      <c r="N62" s="189">
        <v>241.60798355</v>
      </c>
      <c r="O62" s="189">
        <f t="shared" si="10"/>
        <v>2907.1949432399997</v>
      </c>
      <c r="P62" s="74"/>
      <c r="Q62" s="75"/>
      <c r="R62" s="62"/>
    </row>
    <row r="63" spans="2:18">
      <c r="B63" s="77" t="s">
        <v>54</v>
      </c>
      <c r="C63" s="189">
        <v>314.40627059000002</v>
      </c>
      <c r="D63" s="189">
        <v>245.6262279</v>
      </c>
      <c r="E63" s="189">
        <v>271.85691476</v>
      </c>
      <c r="F63" s="189">
        <v>277.57091537000002</v>
      </c>
      <c r="G63" s="189">
        <v>264.73225903000002</v>
      </c>
      <c r="H63" s="190">
        <v>283.81846252999998</v>
      </c>
      <c r="I63" s="189">
        <v>292.36552081000002</v>
      </c>
      <c r="J63" s="189">
        <v>299.78447754000001</v>
      </c>
      <c r="K63" s="189">
        <v>281.43345185999999</v>
      </c>
      <c r="L63" s="189">
        <v>291.88959031000002</v>
      </c>
      <c r="M63" s="189">
        <v>287.16493191999996</v>
      </c>
      <c r="N63" s="189">
        <v>272.41212675000003</v>
      </c>
      <c r="O63" s="189">
        <f t="shared" si="10"/>
        <v>3383.0611493700003</v>
      </c>
      <c r="P63" s="74"/>
      <c r="Q63" s="75"/>
      <c r="R63" s="62"/>
    </row>
    <row r="64" spans="2:18">
      <c r="B64" s="79" t="s">
        <v>7</v>
      </c>
      <c r="C64" s="192">
        <f>+C49+C22+C17</f>
        <v>4306.7553593000011</v>
      </c>
      <c r="D64" s="192">
        <f t="shared" ref="D64:N64" si="11">+D49+D22+D17</f>
        <v>3581.2029628000005</v>
      </c>
      <c r="E64" s="192">
        <f t="shared" si="11"/>
        <v>3624.6328127500005</v>
      </c>
      <c r="F64" s="192">
        <f t="shared" si="11"/>
        <v>3936.1009616799997</v>
      </c>
      <c r="G64" s="192">
        <f t="shared" si="11"/>
        <v>3851.9012159399999</v>
      </c>
      <c r="H64" s="192">
        <f t="shared" si="11"/>
        <v>3621.8947551899992</v>
      </c>
      <c r="I64" s="192">
        <f t="shared" si="11"/>
        <v>3527.9021225899996</v>
      </c>
      <c r="J64" s="192">
        <f t="shared" si="11"/>
        <v>3791.82172206</v>
      </c>
      <c r="K64" s="192">
        <f t="shared" si="11"/>
        <v>3707.7135445699996</v>
      </c>
      <c r="L64" s="192">
        <f t="shared" si="11"/>
        <v>3814.2146728400003</v>
      </c>
      <c r="M64" s="192">
        <f t="shared" si="11"/>
        <v>3540.82630217</v>
      </c>
      <c r="N64" s="192">
        <f t="shared" si="11"/>
        <v>4241.6492649000002</v>
      </c>
      <c r="O64" s="192">
        <f>+SUM(C64:N64)</f>
        <v>45546.615696789988</v>
      </c>
      <c r="P64" s="74"/>
      <c r="Q64" s="75"/>
      <c r="R64" s="62"/>
    </row>
    <row r="65" spans="2:19" ht="24" customHeight="1">
      <c r="B65" s="238" t="s">
        <v>97</v>
      </c>
      <c r="C65" s="238"/>
      <c r="D65" s="238"/>
      <c r="E65" s="238"/>
      <c r="F65" s="238"/>
      <c r="G65" s="238"/>
      <c r="H65" s="238"/>
      <c r="I65" s="238"/>
      <c r="J65" s="238"/>
      <c r="K65" s="238"/>
      <c r="L65" s="238"/>
      <c r="M65" s="238"/>
      <c r="N65" s="238"/>
      <c r="O65" s="238"/>
      <c r="P65" s="74"/>
      <c r="Q65" s="75"/>
      <c r="R65" s="62"/>
      <c r="S65" s="80"/>
    </row>
    <row r="66" spans="2:19">
      <c r="B66" s="238" t="s">
        <v>55</v>
      </c>
      <c r="C66" s="238"/>
      <c r="D66" s="238"/>
      <c r="E66" s="238"/>
      <c r="F66" s="238"/>
      <c r="G66" s="238"/>
      <c r="H66" s="238"/>
      <c r="I66" s="238"/>
      <c r="J66" s="238"/>
      <c r="K66" s="238"/>
      <c r="L66" s="238"/>
      <c r="M66" s="238"/>
      <c r="N66" s="238"/>
      <c r="O66" s="238"/>
      <c r="P66" s="74"/>
      <c r="Q66" s="75"/>
      <c r="R66" s="62"/>
      <c r="S66" s="80"/>
    </row>
    <row r="67" spans="2:19" ht="15.75" customHeight="1">
      <c r="B67" s="239" t="s">
        <v>70</v>
      </c>
      <c r="C67" s="239"/>
      <c r="D67" s="239"/>
      <c r="E67" s="239"/>
      <c r="F67" s="239"/>
      <c r="G67" s="239"/>
      <c r="H67" s="239"/>
      <c r="I67" s="239"/>
      <c r="J67" s="239"/>
      <c r="K67" s="239"/>
      <c r="L67" s="239"/>
      <c r="M67" s="239"/>
      <c r="N67" s="239"/>
      <c r="O67" s="239"/>
      <c r="P67" s="74"/>
      <c r="Q67" s="75"/>
      <c r="R67" s="62"/>
      <c r="S67" s="81"/>
    </row>
    <row r="68" spans="2:19">
      <c r="B68" s="66"/>
      <c r="C68" s="82"/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67"/>
      <c r="Q68" s="67"/>
      <c r="R68" s="67"/>
    </row>
    <row r="69" spans="2:19">
      <c r="B69" s="66"/>
      <c r="C69" s="82"/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67"/>
      <c r="Q69" s="67"/>
      <c r="R69" s="67"/>
    </row>
    <row r="70" spans="2:19">
      <c r="B70" s="66"/>
      <c r="C70" s="83"/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3"/>
      <c r="O70" s="83"/>
      <c r="P70" s="67"/>
      <c r="Q70" s="67"/>
      <c r="R70" s="67"/>
    </row>
    <row r="71" spans="2:19">
      <c r="B71" s="66"/>
      <c r="C71" s="82"/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67"/>
      <c r="P71" s="67"/>
      <c r="Q71" s="67"/>
      <c r="R71" s="67"/>
    </row>
    <row r="72" spans="2:19">
      <c r="B72" s="66"/>
      <c r="C72" s="83"/>
      <c r="D72" s="83"/>
      <c r="E72" s="83"/>
      <c r="F72" s="83"/>
      <c r="G72" s="83"/>
      <c r="H72" s="83"/>
      <c r="I72" s="83"/>
      <c r="J72" s="83"/>
      <c r="K72" s="83"/>
      <c r="L72" s="83"/>
      <c r="M72" s="83"/>
      <c r="N72" s="83"/>
      <c r="O72" s="83"/>
      <c r="P72" s="67"/>
      <c r="Q72" s="67"/>
      <c r="R72" s="67"/>
    </row>
    <row r="73" spans="2:19">
      <c r="B73" s="66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67"/>
      <c r="Q73" s="67"/>
      <c r="R73" s="67"/>
    </row>
    <row r="74" spans="2:19">
      <c r="B74" s="66"/>
      <c r="C74" s="84"/>
      <c r="D74" s="84"/>
      <c r="E74" s="84"/>
      <c r="F74" s="84"/>
      <c r="G74" s="84"/>
      <c r="H74" s="84"/>
      <c r="I74" s="84"/>
      <c r="J74" s="84"/>
      <c r="K74" s="84"/>
      <c r="L74" s="84"/>
      <c r="M74" s="84"/>
      <c r="N74" s="84"/>
      <c r="O74" s="84"/>
      <c r="P74" s="67"/>
      <c r="Q74" s="67"/>
      <c r="R74" s="67"/>
    </row>
    <row r="75" spans="2:19">
      <c r="B75" s="66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</row>
    <row r="76" spans="2:19">
      <c r="B76" s="66"/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</row>
    <row r="77" spans="2:19">
      <c r="B77" s="66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</row>
    <row r="78" spans="2:19">
      <c r="B78" s="66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</row>
    <row r="79" spans="2:19">
      <c r="B79" s="66"/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</row>
    <row r="80" spans="2:19">
      <c r="B80" s="66"/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</row>
    <row r="81" spans="2:18">
      <c r="B81" s="66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</row>
    <row r="82" spans="2:18">
      <c r="B82" s="66"/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</row>
    <row r="83" spans="2:18">
      <c r="B83" s="66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</row>
    <row r="84" spans="2:18">
      <c r="B84" s="66"/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</row>
    <row r="85" spans="2:18">
      <c r="B85" s="66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</row>
    <row r="86" spans="2:18">
      <c r="B86" s="66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</row>
    <row r="87" spans="2:18">
      <c r="B87" s="66"/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7"/>
      <c r="P87" s="67"/>
      <c r="Q87" s="67"/>
      <c r="R87" s="67"/>
    </row>
    <row r="88" spans="2:18">
      <c r="B88" s="66"/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  <c r="P88" s="67"/>
      <c r="Q88" s="67"/>
      <c r="R88" s="67"/>
    </row>
    <row r="89" spans="2:18">
      <c r="B89" s="66"/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  <c r="R89" s="67"/>
    </row>
    <row r="90" spans="2:18">
      <c r="B90" s="66"/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  <c r="P90" s="67"/>
      <c r="Q90" s="67"/>
      <c r="R90" s="67"/>
    </row>
    <row r="91" spans="2:18">
      <c r="B91" s="66"/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  <c r="P91" s="67"/>
      <c r="Q91" s="67"/>
      <c r="R91" s="67"/>
    </row>
    <row r="92" spans="2:18">
      <c r="B92" s="66"/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  <c r="P92" s="67"/>
      <c r="Q92" s="67"/>
      <c r="R92" s="67"/>
    </row>
    <row r="93" spans="2:18">
      <c r="B93" s="66"/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7"/>
      <c r="P93" s="67"/>
      <c r="Q93" s="67"/>
      <c r="R93" s="67"/>
    </row>
    <row r="94" spans="2:18">
      <c r="B94" s="66"/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</row>
    <row r="95" spans="2:18">
      <c r="B95" s="66"/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</row>
    <row r="96" spans="2:18">
      <c r="B96" s="66"/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67"/>
      <c r="Q96" s="67"/>
      <c r="R96" s="67"/>
    </row>
    <row r="97" spans="2:18">
      <c r="B97" s="66"/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/>
      <c r="R97" s="67"/>
    </row>
    <row r="98" spans="2:18">
      <c r="B98" s="66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</row>
    <row r="99" spans="2:18">
      <c r="B99" s="66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</row>
    <row r="100" spans="2:18">
      <c r="B100" s="66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67"/>
      <c r="R100" s="67"/>
    </row>
    <row r="101" spans="2:18">
      <c r="B101" s="66"/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7"/>
      <c r="R101" s="67"/>
    </row>
    <row r="102" spans="2:18">
      <c r="B102" s="66"/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  <c r="P102" s="67"/>
      <c r="Q102" s="67"/>
      <c r="R102" s="67"/>
    </row>
    <row r="103" spans="2:18">
      <c r="B103" s="66"/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  <c r="P103" s="67"/>
      <c r="Q103" s="67"/>
      <c r="R103" s="67"/>
    </row>
    <row r="104" spans="2:18">
      <c r="B104" s="66"/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Q104" s="67"/>
      <c r="R104" s="67"/>
    </row>
    <row r="105" spans="2:18">
      <c r="B105" s="66"/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7"/>
      <c r="R105" s="67"/>
    </row>
    <row r="106" spans="2:18">
      <c r="B106" s="66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67"/>
      <c r="Q106" s="67"/>
      <c r="R106" s="67"/>
    </row>
    <row r="107" spans="2:18">
      <c r="B107" s="66"/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7"/>
      <c r="P107" s="67"/>
      <c r="Q107" s="67"/>
      <c r="R107" s="67"/>
    </row>
    <row r="108" spans="2:18">
      <c r="B108" s="66"/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7"/>
      <c r="P108" s="67"/>
      <c r="Q108" s="67"/>
      <c r="R108" s="67"/>
    </row>
    <row r="109" spans="2:18">
      <c r="B109" s="66"/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67"/>
      <c r="R109" s="67"/>
    </row>
    <row r="110" spans="2:18">
      <c r="B110" s="66"/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7"/>
      <c r="P110" s="67"/>
      <c r="Q110" s="67"/>
      <c r="R110" s="67"/>
    </row>
    <row r="111" spans="2:18">
      <c r="B111" s="66"/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7"/>
      <c r="P111" s="67"/>
      <c r="Q111" s="67"/>
      <c r="R111" s="67"/>
    </row>
    <row r="112" spans="2:18"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67"/>
      <c r="R112" s="67"/>
    </row>
    <row r="113" spans="4:16"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  <c r="P113" s="67"/>
    </row>
  </sheetData>
  <mergeCells count="10">
    <mergeCell ref="B65:O65"/>
    <mergeCell ref="B66:O66"/>
    <mergeCell ref="B67:O67"/>
    <mergeCell ref="B2:O2"/>
    <mergeCell ref="B3:O3"/>
    <mergeCell ref="B4:O4"/>
    <mergeCell ref="B12:O12"/>
    <mergeCell ref="B13:O13"/>
    <mergeCell ref="B15:B16"/>
    <mergeCell ref="C15:O15"/>
  </mergeCells>
  <pageMargins left="0.7" right="0.7" top="0.75" bottom="0.75" header="0.3" footer="0.3"/>
  <pageSetup orientation="portrait" r:id="rId1"/>
  <ignoredErrors>
    <ignoredError sqref="C52:N52" formulaRange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98CE6-5775-4AA1-8954-325E85D3CF86}">
  <dimension ref="A2:O110"/>
  <sheetViews>
    <sheetView showGridLines="0" zoomScale="90" zoomScaleNormal="90" workbookViewId="0">
      <pane ySplit="15" topLeftCell="A16" activePane="bottomLeft" state="frozen"/>
      <selection activeCell="Q26" sqref="Q26"/>
      <selection pane="bottomLeft" activeCell="B12" sqref="B12:O12"/>
    </sheetView>
  </sheetViews>
  <sheetFormatPr defaultColWidth="8.85546875" defaultRowHeight="15"/>
  <cols>
    <col min="1" max="1" width="9.140625" style="62" customWidth="1"/>
    <col min="2" max="2" width="55.28515625" style="59" customWidth="1"/>
    <col min="3" max="3" width="11.42578125" style="59" bestFit="1" customWidth="1"/>
    <col min="4" max="4" width="12.28515625" style="64" bestFit="1" customWidth="1"/>
    <col min="5" max="8" width="8.42578125" style="64" customWidth="1"/>
    <col min="9" max="9" width="9.28515625" style="64" customWidth="1"/>
    <col min="10" max="10" width="9.85546875" style="64" customWidth="1"/>
    <col min="11" max="11" width="13" style="85" customWidth="1"/>
    <col min="12" max="12" width="10" style="64" customWidth="1"/>
    <col min="13" max="13" width="16.85546875" style="64" bestFit="1" customWidth="1"/>
    <col min="14" max="14" width="16" style="62" customWidth="1"/>
    <col min="15" max="15" width="11.7109375" style="62" customWidth="1"/>
    <col min="16" max="16384" width="8.85546875" style="62"/>
  </cols>
  <sheetData>
    <row r="2" spans="1:15">
      <c r="B2" s="240" t="s">
        <v>0</v>
      </c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</row>
    <row r="3" spans="1:15">
      <c r="B3" s="240" t="s">
        <v>1</v>
      </c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</row>
    <row r="4" spans="1:15">
      <c r="B4" s="240" t="s">
        <v>2</v>
      </c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</row>
    <row r="5" spans="1:15" ht="15.75" thickBot="1">
      <c r="B5" s="63"/>
      <c r="C5" s="63"/>
    </row>
    <row r="6" spans="1:15" ht="16.5" thickTop="1" thickBot="1">
      <c r="B6" s="65"/>
      <c r="C6" s="65"/>
      <c r="D6" s="65"/>
      <c r="E6" s="65"/>
      <c r="F6" s="65"/>
      <c r="G6" s="65"/>
      <c r="H6" s="65"/>
      <c r="I6" s="65"/>
      <c r="J6" s="65"/>
      <c r="K6" s="86"/>
      <c r="L6" s="65"/>
      <c r="M6" s="65"/>
      <c r="N6" s="65"/>
      <c r="O6" s="65"/>
    </row>
    <row r="7" spans="1:15" ht="15.75" thickTop="1"/>
    <row r="9" spans="1:15">
      <c r="A9" s="71"/>
      <c r="B9" s="66"/>
      <c r="C9" s="66"/>
      <c r="D9" s="67"/>
      <c r="E9" s="67"/>
      <c r="F9" s="67"/>
      <c r="G9" s="67"/>
      <c r="H9" s="67"/>
      <c r="I9" s="67"/>
      <c r="J9" s="67"/>
      <c r="K9" s="87"/>
      <c r="L9" s="67"/>
      <c r="M9" s="67"/>
    </row>
    <row r="10" spans="1:15">
      <c r="A10" s="71"/>
      <c r="B10" s="66"/>
      <c r="C10" s="66"/>
      <c r="D10" s="67"/>
      <c r="E10" s="67"/>
      <c r="F10" s="67"/>
      <c r="G10" s="67"/>
      <c r="H10" s="67"/>
      <c r="I10" s="67"/>
      <c r="J10" s="67"/>
      <c r="K10" s="87"/>
      <c r="L10" s="67"/>
      <c r="M10" s="67"/>
    </row>
    <row r="11" spans="1:15">
      <c r="B11" s="241" t="s">
        <v>68</v>
      </c>
      <c r="C11" s="241"/>
      <c r="D11" s="241"/>
      <c r="E11" s="241"/>
      <c r="F11" s="241"/>
      <c r="G11" s="241"/>
      <c r="H11" s="241"/>
      <c r="I11" s="241"/>
      <c r="J11" s="241"/>
      <c r="K11" s="241"/>
      <c r="L11" s="241"/>
      <c r="M11" s="241"/>
      <c r="N11" s="241"/>
      <c r="O11" s="241"/>
    </row>
    <row r="12" spans="1:15">
      <c r="B12" s="241" t="s">
        <v>4</v>
      </c>
      <c r="C12" s="241"/>
      <c r="D12" s="241"/>
      <c r="E12" s="241"/>
      <c r="F12" s="241"/>
      <c r="G12" s="241"/>
      <c r="H12" s="241"/>
      <c r="I12" s="241"/>
      <c r="J12" s="241"/>
      <c r="K12" s="241"/>
      <c r="L12" s="241"/>
      <c r="M12" s="241"/>
      <c r="N12" s="241"/>
      <c r="O12" s="241"/>
    </row>
    <row r="13" spans="1:15">
      <c r="B13" s="70"/>
      <c r="C13" s="70"/>
      <c r="D13" s="66"/>
      <c r="E13" s="66"/>
      <c r="F13" s="66"/>
      <c r="G13" s="66"/>
      <c r="H13" s="66"/>
      <c r="I13" s="66"/>
      <c r="J13" s="66"/>
      <c r="K13" s="88"/>
      <c r="L13" s="71"/>
      <c r="M13" s="71"/>
    </row>
    <row r="14" spans="1:15" ht="16.5">
      <c r="B14" s="242" t="s">
        <v>5</v>
      </c>
      <c r="C14" s="243" t="s">
        <v>98</v>
      </c>
      <c r="D14" s="245"/>
      <c r="E14" s="245"/>
      <c r="F14" s="245"/>
      <c r="G14" s="245"/>
      <c r="H14" s="245"/>
      <c r="I14" s="245"/>
      <c r="J14" s="245"/>
      <c r="K14" s="245"/>
      <c r="L14" s="245"/>
      <c r="M14" s="246"/>
      <c r="N14" s="89"/>
      <c r="O14" s="247" t="s">
        <v>7</v>
      </c>
    </row>
    <row r="15" spans="1:15">
      <c r="B15" s="242"/>
      <c r="C15" s="72" t="s">
        <v>6</v>
      </c>
      <c r="D15" s="72" t="s">
        <v>57</v>
      </c>
      <c r="E15" s="72" t="s">
        <v>58</v>
      </c>
      <c r="F15" s="72" t="s">
        <v>59</v>
      </c>
      <c r="G15" s="72" t="s">
        <v>60</v>
      </c>
      <c r="H15" s="72" t="s">
        <v>61</v>
      </c>
      <c r="I15" s="90" t="s">
        <v>62</v>
      </c>
      <c r="J15" s="72" t="s">
        <v>63</v>
      </c>
      <c r="K15" s="90" t="s">
        <v>64</v>
      </c>
      <c r="L15" s="72" t="s">
        <v>65</v>
      </c>
      <c r="M15" s="90" t="s">
        <v>66</v>
      </c>
      <c r="N15" s="72" t="s">
        <v>67</v>
      </c>
      <c r="O15" s="247"/>
    </row>
    <row r="16" spans="1:15" ht="15.75" thickBot="1">
      <c r="B16" s="73" t="s">
        <v>8</v>
      </c>
      <c r="C16" s="186">
        <f>SUM(C17:C20)</f>
        <v>13.304435589999999</v>
      </c>
      <c r="D16" s="186">
        <f t="shared" ref="D16:N16" si="0">SUM(D17:D20)</f>
        <v>13.51017375</v>
      </c>
      <c r="E16" s="186">
        <f t="shared" si="0"/>
        <v>13.841617869999999</v>
      </c>
      <c r="F16" s="186">
        <v>15.97882656</v>
      </c>
      <c r="G16" s="186">
        <v>14.893603969999999</v>
      </c>
      <c r="H16" s="186">
        <v>16.45186283</v>
      </c>
      <c r="I16" s="186">
        <v>17.31411756</v>
      </c>
      <c r="J16" s="186">
        <f t="shared" si="0"/>
        <v>17.566652489999999</v>
      </c>
      <c r="K16" s="186">
        <f t="shared" si="0"/>
        <v>17.10215591</v>
      </c>
      <c r="L16" s="186">
        <f t="shared" si="0"/>
        <v>41.874350259999993</v>
      </c>
      <c r="M16" s="186">
        <f t="shared" si="0"/>
        <v>16.013573559999998</v>
      </c>
      <c r="N16" s="186">
        <f t="shared" si="0"/>
        <v>19.90876738</v>
      </c>
      <c r="O16" s="195">
        <f t="shared" ref="O16:O63" si="1">+SUM(C16:N16)</f>
        <v>217.76013773</v>
      </c>
    </row>
    <row r="17" spans="2:15">
      <c r="B17" s="91" t="s">
        <v>9</v>
      </c>
      <c r="C17" s="196">
        <v>3.8518632300000002</v>
      </c>
      <c r="D17" s="196">
        <v>3.4143826900000001</v>
      </c>
      <c r="E17" s="196">
        <v>2.49091884</v>
      </c>
      <c r="F17" s="197">
        <v>4.2174916900000001</v>
      </c>
      <c r="G17" s="196">
        <v>2.8317952200000001</v>
      </c>
      <c r="H17" s="196">
        <v>5.1863858399999998</v>
      </c>
      <c r="I17" s="196">
        <v>3.79022668</v>
      </c>
      <c r="J17" s="196">
        <v>3.6862452299999999</v>
      </c>
      <c r="K17" s="196">
        <v>3.1594164199999999</v>
      </c>
      <c r="L17" s="198">
        <v>2.02750583</v>
      </c>
      <c r="M17" s="198">
        <v>2.9826885499999998</v>
      </c>
      <c r="N17" s="198">
        <v>3.91464415</v>
      </c>
      <c r="O17" s="198">
        <f t="shared" si="1"/>
        <v>41.553564370000004</v>
      </c>
    </row>
    <row r="18" spans="2:15">
      <c r="B18" s="91" t="s">
        <v>10</v>
      </c>
      <c r="C18" s="196">
        <v>1.46251563</v>
      </c>
      <c r="D18" s="196">
        <v>1.58070552</v>
      </c>
      <c r="E18" s="196">
        <v>1.72364875</v>
      </c>
      <c r="F18" s="197">
        <v>1.8608182600000001</v>
      </c>
      <c r="G18" s="196">
        <v>1.7138703200000001</v>
      </c>
      <c r="H18" s="196">
        <v>2.6092240800000002</v>
      </c>
      <c r="I18" s="196">
        <v>2.7093460700000001</v>
      </c>
      <c r="J18" s="196">
        <v>3.36171943</v>
      </c>
      <c r="K18" s="196">
        <v>1.9063172999999998</v>
      </c>
      <c r="L18" s="198">
        <v>27.862619289999998</v>
      </c>
      <c r="M18" s="198">
        <v>3.9290863100000002</v>
      </c>
      <c r="N18" s="198">
        <v>3.4227973899999999</v>
      </c>
      <c r="O18" s="198">
        <f t="shared" si="1"/>
        <v>54.142668350000001</v>
      </c>
    </row>
    <row r="19" spans="2:15">
      <c r="B19" s="91" t="s">
        <v>11</v>
      </c>
      <c r="C19" s="196">
        <v>4.8311621100000002</v>
      </c>
      <c r="D19" s="196">
        <v>6.29108746</v>
      </c>
      <c r="E19" s="196">
        <v>5.6795119199999995</v>
      </c>
      <c r="F19" s="197">
        <v>6.4409309500000003</v>
      </c>
      <c r="G19" s="196">
        <v>7.4169411099999998</v>
      </c>
      <c r="H19" s="196">
        <v>4.86898418</v>
      </c>
      <c r="I19" s="196">
        <v>6.9763955600000003</v>
      </c>
      <c r="J19" s="196">
        <v>6.2900699400000004</v>
      </c>
      <c r="K19" s="196">
        <v>7.4886271199999994</v>
      </c>
      <c r="L19" s="198">
        <v>7.05179914</v>
      </c>
      <c r="M19" s="198">
        <v>5.7238419799999996</v>
      </c>
      <c r="N19" s="198">
        <v>7.7004867399999997</v>
      </c>
      <c r="O19" s="196">
        <f t="shared" si="1"/>
        <v>76.759838209999998</v>
      </c>
    </row>
    <row r="20" spans="2:15">
      <c r="B20" s="91" t="s">
        <v>12</v>
      </c>
      <c r="C20" s="196">
        <v>3.1588946200000003</v>
      </c>
      <c r="D20" s="196">
        <v>2.2239980799999999</v>
      </c>
      <c r="E20" s="196">
        <v>3.9475383599999998</v>
      </c>
      <c r="F20" s="197">
        <v>3.4595856600000001</v>
      </c>
      <c r="G20" s="196">
        <v>2.9309973199999999</v>
      </c>
      <c r="H20" s="196">
        <v>3.7872687300000001</v>
      </c>
      <c r="I20" s="196">
        <v>3.8381492499999998</v>
      </c>
      <c r="J20" s="196">
        <v>4.2286178899999998</v>
      </c>
      <c r="K20" s="196">
        <v>4.5477950700000003</v>
      </c>
      <c r="L20" s="198">
        <v>4.9324260000000004</v>
      </c>
      <c r="M20" s="198">
        <v>3.3779567200000002</v>
      </c>
      <c r="N20" s="198">
        <v>4.8708391000000004</v>
      </c>
      <c r="O20" s="196">
        <f t="shared" si="1"/>
        <v>45.304066800000001</v>
      </c>
    </row>
    <row r="21" spans="2:15" ht="15.75" thickBot="1">
      <c r="B21" s="73" t="s">
        <v>13</v>
      </c>
      <c r="C21" s="186">
        <f>SUM(C22:C24)</f>
        <v>1630.4686676000001</v>
      </c>
      <c r="D21" s="186">
        <f t="shared" ref="D21:N21" si="2">SUM(D22:D24)</f>
        <v>1247.7692336199998</v>
      </c>
      <c r="E21" s="186">
        <f t="shared" si="2"/>
        <v>1391.6628974200003</v>
      </c>
      <c r="F21" s="186">
        <v>1571.0345617999999</v>
      </c>
      <c r="G21" s="186">
        <v>1430.74938668</v>
      </c>
      <c r="H21" s="186">
        <v>1417.2507514399999</v>
      </c>
      <c r="I21" s="186">
        <v>1380.8657462000001</v>
      </c>
      <c r="J21" s="186">
        <f t="shared" si="2"/>
        <v>1488.5221427799997</v>
      </c>
      <c r="K21" s="186">
        <f t="shared" si="2"/>
        <v>1417.71798893</v>
      </c>
      <c r="L21" s="186">
        <f t="shared" si="2"/>
        <v>1138.4280021400002</v>
      </c>
      <c r="M21" s="186">
        <f t="shared" si="2"/>
        <v>1152.2459084000002</v>
      </c>
      <c r="N21" s="186">
        <f t="shared" si="2"/>
        <v>1468.8399151949998</v>
      </c>
      <c r="O21" s="195">
        <f t="shared" si="1"/>
        <v>16735.555202205003</v>
      </c>
    </row>
    <row r="22" spans="2:15">
      <c r="B22" s="92" t="s">
        <v>14</v>
      </c>
      <c r="C22" s="199">
        <v>109.63891501000001</v>
      </c>
      <c r="D22" s="199">
        <v>110.01110537999999</v>
      </c>
      <c r="E22" s="199">
        <v>92.437224700000002</v>
      </c>
      <c r="F22" s="199">
        <v>103.96038845</v>
      </c>
      <c r="G22" s="199">
        <v>114.35154995000001</v>
      </c>
      <c r="H22" s="199">
        <v>105.89461824</v>
      </c>
      <c r="I22" s="199">
        <v>95.772347229999994</v>
      </c>
      <c r="J22" s="199">
        <v>135.54661616999999</v>
      </c>
      <c r="K22" s="199">
        <v>97.057723689999989</v>
      </c>
      <c r="L22" s="200">
        <v>131.11284890000002</v>
      </c>
      <c r="M22" s="200">
        <v>86.859320959999991</v>
      </c>
      <c r="N22" s="200">
        <v>150.88877701999999</v>
      </c>
      <c r="O22" s="199">
        <f t="shared" si="1"/>
        <v>1333.5314356999997</v>
      </c>
    </row>
    <row r="23" spans="2:15">
      <c r="B23" s="92" t="s">
        <v>15</v>
      </c>
      <c r="C23" s="199">
        <v>7.6903694500000004</v>
      </c>
      <c r="D23" s="199">
        <v>13.277312740000001</v>
      </c>
      <c r="E23" s="199">
        <v>22.535023129999999</v>
      </c>
      <c r="F23" s="199">
        <v>8.0166284700000006</v>
      </c>
      <c r="G23" s="199">
        <v>16.83996376</v>
      </c>
      <c r="H23" s="199">
        <v>19.633871800000001</v>
      </c>
      <c r="I23" s="199">
        <v>21.312375410000001</v>
      </c>
      <c r="J23" s="199">
        <v>21.656741349999997</v>
      </c>
      <c r="K23" s="199">
        <v>19.115107099999999</v>
      </c>
      <c r="L23" s="200">
        <v>12.128638329999999</v>
      </c>
      <c r="M23" s="200">
        <v>14.567083380000001</v>
      </c>
      <c r="N23" s="200">
        <v>13.538730510000001</v>
      </c>
      <c r="O23" s="199">
        <f t="shared" si="1"/>
        <v>190.31184543000001</v>
      </c>
    </row>
    <row r="24" spans="2:15">
      <c r="B24" s="92" t="s">
        <v>16</v>
      </c>
      <c r="C24" s="199">
        <f>SUM(C25:C47)</f>
        <v>1513.1393831400001</v>
      </c>
      <c r="D24" s="199">
        <f t="shared" ref="D24:N24" si="3">SUM(D25:D47)</f>
        <v>1124.4808154999998</v>
      </c>
      <c r="E24" s="199">
        <f t="shared" si="3"/>
        <v>1276.6906495900002</v>
      </c>
      <c r="F24" s="199">
        <v>1459.05754488</v>
      </c>
      <c r="G24" s="199">
        <v>1299.5578729700001</v>
      </c>
      <c r="H24" s="199">
        <v>1291.7222614</v>
      </c>
      <c r="I24" s="199">
        <v>1263.78102356</v>
      </c>
      <c r="J24" s="199">
        <f t="shared" si="3"/>
        <v>1331.3187852599997</v>
      </c>
      <c r="K24" s="199">
        <f t="shared" si="3"/>
        <v>1301.54515814</v>
      </c>
      <c r="L24" s="199">
        <f t="shared" si="3"/>
        <v>995.18651491000014</v>
      </c>
      <c r="M24" s="199">
        <f t="shared" si="3"/>
        <v>1050.8195040600001</v>
      </c>
      <c r="N24" s="199">
        <f t="shared" si="3"/>
        <v>1304.4124076649998</v>
      </c>
      <c r="O24" s="199">
        <f t="shared" si="1"/>
        <v>15211.711921075001</v>
      </c>
    </row>
    <row r="25" spans="2:15">
      <c r="B25" s="93" t="s">
        <v>71</v>
      </c>
      <c r="C25" s="196">
        <v>50.721266270000001</v>
      </c>
      <c r="D25" s="196">
        <v>37.62061087</v>
      </c>
      <c r="E25" s="196">
        <v>45.040261260000001</v>
      </c>
      <c r="F25" s="196">
        <v>60.823518329999999</v>
      </c>
      <c r="G25" s="196">
        <v>66.421488010000004</v>
      </c>
      <c r="H25" s="196">
        <v>70.775720609999993</v>
      </c>
      <c r="I25" s="196">
        <v>70.131381210000001</v>
      </c>
      <c r="J25" s="196">
        <v>76.15695380999999</v>
      </c>
      <c r="K25" s="196">
        <v>55.673855369999991</v>
      </c>
      <c r="L25" s="198">
        <v>66.230735559999999</v>
      </c>
      <c r="M25" s="198">
        <v>72.214584500000001</v>
      </c>
      <c r="N25" s="198">
        <v>60.347545050000001</v>
      </c>
      <c r="O25" s="196">
        <f t="shared" si="1"/>
        <v>732.15792084999998</v>
      </c>
    </row>
    <row r="26" spans="2:15">
      <c r="B26" s="93" t="s">
        <v>17</v>
      </c>
      <c r="C26" s="196">
        <v>3.2247653999999999</v>
      </c>
      <c r="D26" s="196">
        <v>2.3131818799999997</v>
      </c>
      <c r="E26" s="196">
        <v>2.1614231500000001</v>
      </c>
      <c r="F26" s="196">
        <v>2.7007790100000002</v>
      </c>
      <c r="G26" s="196">
        <v>3.0898886999999999</v>
      </c>
      <c r="H26" s="196">
        <v>2.07997312</v>
      </c>
      <c r="I26" s="196">
        <v>2.8537735799999999</v>
      </c>
      <c r="J26" s="196">
        <v>2.5884353300000003</v>
      </c>
      <c r="K26" s="196">
        <v>2.7715665</v>
      </c>
      <c r="L26" s="198">
        <v>2.7455757200000002</v>
      </c>
      <c r="M26" s="198">
        <v>2.64069961</v>
      </c>
      <c r="N26" s="198">
        <v>4.5995799399999999</v>
      </c>
      <c r="O26" s="196">
        <f>+SUM(C26:N26)</f>
        <v>33.76964194</v>
      </c>
    </row>
    <row r="27" spans="2:15">
      <c r="B27" s="93" t="s">
        <v>19</v>
      </c>
      <c r="C27" s="196">
        <v>5.6929688299999999</v>
      </c>
      <c r="D27" s="196">
        <v>4.9359913200000003</v>
      </c>
      <c r="E27" s="196">
        <v>8.5360844800000013</v>
      </c>
      <c r="F27" s="196">
        <v>1.36794518</v>
      </c>
      <c r="G27" s="196">
        <v>1.6070767100000001</v>
      </c>
      <c r="H27" s="196">
        <v>1.78986365</v>
      </c>
      <c r="I27" s="196">
        <v>1.6644932800000001</v>
      </c>
      <c r="J27" s="196">
        <v>1.42114845</v>
      </c>
      <c r="K27" s="196">
        <v>1.1173461100000002</v>
      </c>
      <c r="L27" s="198">
        <v>6.5357648700000004</v>
      </c>
      <c r="M27" s="198">
        <v>1.6228877500000001</v>
      </c>
      <c r="N27" s="198">
        <v>1.905956295</v>
      </c>
      <c r="O27" s="196">
        <f t="shared" si="1"/>
        <v>38.197526925000005</v>
      </c>
    </row>
    <row r="28" spans="2:15">
      <c r="B28" s="93" t="s">
        <v>20</v>
      </c>
      <c r="C28" s="196">
        <v>1.65692821</v>
      </c>
      <c r="D28" s="196">
        <v>1.5710306399999998</v>
      </c>
      <c r="E28" s="196">
        <v>2.1803611000000003</v>
      </c>
      <c r="F28" s="196">
        <v>1.5613266299999999</v>
      </c>
      <c r="G28" s="196">
        <v>1.7597724699999999</v>
      </c>
      <c r="H28" s="196">
        <v>2.42130863</v>
      </c>
      <c r="I28" s="196">
        <v>2.9759233100000002</v>
      </c>
      <c r="J28" s="196">
        <v>3.0552645200000002</v>
      </c>
      <c r="K28" s="196">
        <v>3.0602643700000001</v>
      </c>
      <c r="L28" s="198">
        <v>2.1621898100000001</v>
      </c>
      <c r="M28" s="198">
        <v>1.82384945</v>
      </c>
      <c r="N28" s="198">
        <v>1.9580675599999999</v>
      </c>
      <c r="O28" s="196">
        <f t="shared" si="1"/>
        <v>26.186286700000004</v>
      </c>
    </row>
    <row r="29" spans="2:15">
      <c r="B29" s="93" t="s">
        <v>21</v>
      </c>
      <c r="C29" s="196">
        <v>631.62237459000005</v>
      </c>
      <c r="D29" s="196">
        <v>364.98755445999996</v>
      </c>
      <c r="E29" s="196">
        <v>363.05276066000005</v>
      </c>
      <c r="F29" s="196">
        <v>467.63799766</v>
      </c>
      <c r="G29" s="196">
        <v>387.74071025000001</v>
      </c>
      <c r="H29" s="196">
        <v>414.25154375</v>
      </c>
      <c r="I29" s="196">
        <v>389.22068669999999</v>
      </c>
      <c r="J29" s="196">
        <v>446.66163657000004</v>
      </c>
      <c r="K29" s="196">
        <v>442.09431488999996</v>
      </c>
      <c r="L29" s="198">
        <v>376.77087404000002</v>
      </c>
      <c r="M29" s="198">
        <v>377.97313823000002</v>
      </c>
      <c r="N29" s="198">
        <v>568.04750304000004</v>
      </c>
      <c r="O29" s="196">
        <f t="shared" si="1"/>
        <v>5230.0610948400008</v>
      </c>
    </row>
    <row r="30" spans="2:15">
      <c r="B30" s="93" t="s">
        <v>22</v>
      </c>
      <c r="C30" s="196">
        <v>0.79811907999999998</v>
      </c>
      <c r="D30" s="196">
        <v>0.58099250000000002</v>
      </c>
      <c r="E30" s="196">
        <v>0.34652695999999999</v>
      </c>
      <c r="F30" s="196">
        <v>0.44491792000000002</v>
      </c>
      <c r="G30" s="196">
        <v>0.55044252000000005</v>
      </c>
      <c r="H30" s="196">
        <v>0.44496822000000003</v>
      </c>
      <c r="I30" s="196">
        <v>0.44599285999999999</v>
      </c>
      <c r="J30" s="196">
        <v>0.45487557000000001</v>
      </c>
      <c r="K30" s="196">
        <v>0.28802854</v>
      </c>
      <c r="L30" s="198">
        <v>0.49739008000000001</v>
      </c>
      <c r="M30" s="198">
        <v>1.2570301799999999</v>
      </c>
      <c r="N30" s="198">
        <v>0.64701962999999996</v>
      </c>
      <c r="O30" s="196">
        <f t="shared" si="1"/>
        <v>6.7563040599999997</v>
      </c>
    </row>
    <row r="31" spans="2:15">
      <c r="B31" s="93" t="s">
        <v>23</v>
      </c>
      <c r="C31" s="196">
        <v>69.143383970000002</v>
      </c>
      <c r="D31" s="196">
        <v>57.709361149999999</v>
      </c>
      <c r="E31" s="196">
        <v>72.788150049999999</v>
      </c>
      <c r="F31" s="196">
        <v>77.756623619999999</v>
      </c>
      <c r="G31" s="196">
        <v>76.019807549999996</v>
      </c>
      <c r="H31" s="196">
        <v>75.958117479999999</v>
      </c>
      <c r="I31" s="196">
        <v>77.359302549999995</v>
      </c>
      <c r="J31" s="196">
        <v>75.682011069999987</v>
      </c>
      <c r="K31" s="196">
        <v>70.077922079999993</v>
      </c>
      <c r="L31" s="198">
        <v>26.520909929999998</v>
      </c>
      <c r="M31" s="198">
        <v>20.284119109999999</v>
      </c>
      <c r="N31" s="198">
        <v>30.246019879999999</v>
      </c>
      <c r="O31" s="196">
        <f t="shared" si="1"/>
        <v>729.54572844000006</v>
      </c>
    </row>
    <row r="32" spans="2:15">
      <c r="B32" s="93" t="s">
        <v>24</v>
      </c>
      <c r="C32" s="196">
        <v>3.1020114900000002</v>
      </c>
      <c r="D32" s="196">
        <v>3.85273471</v>
      </c>
      <c r="E32" s="196">
        <v>5.3492807699999991</v>
      </c>
      <c r="F32" s="196">
        <v>3.6755432099999998</v>
      </c>
      <c r="G32" s="196">
        <v>3.5771271499999999</v>
      </c>
      <c r="H32" s="196">
        <v>3.90058097</v>
      </c>
      <c r="I32" s="196">
        <v>2.6849064600000001</v>
      </c>
      <c r="J32" s="196">
        <v>3.3820239300000003</v>
      </c>
      <c r="K32" s="196">
        <v>5.5315036100000006</v>
      </c>
      <c r="L32" s="198">
        <v>4.6668235899999999</v>
      </c>
      <c r="M32" s="198">
        <v>6.4132474200000003</v>
      </c>
      <c r="N32" s="198">
        <v>6.8232367700000003</v>
      </c>
      <c r="O32" s="196">
        <f t="shared" si="1"/>
        <v>52.959020079999995</v>
      </c>
    </row>
    <row r="33" spans="2:15">
      <c r="B33" s="93" t="s">
        <v>25</v>
      </c>
      <c r="C33" s="196">
        <v>5.7662583700000001</v>
      </c>
      <c r="D33" s="196">
        <v>5.7337994600000002</v>
      </c>
      <c r="E33" s="196">
        <v>3.8607024700000001</v>
      </c>
      <c r="F33" s="196">
        <v>5.0327266000000002</v>
      </c>
      <c r="G33" s="196">
        <v>4.7773901900000002</v>
      </c>
      <c r="H33" s="196">
        <v>3.7181725800000001</v>
      </c>
      <c r="I33" s="196">
        <v>4.4924150100000002</v>
      </c>
      <c r="J33" s="196">
        <v>5.9850706699999998</v>
      </c>
      <c r="K33" s="196">
        <v>4.3691276999999999</v>
      </c>
      <c r="L33" s="198">
        <v>4.2372012199999993</v>
      </c>
      <c r="M33" s="198">
        <v>5.1962688699999999</v>
      </c>
      <c r="N33" s="198">
        <v>7.3410404199999997</v>
      </c>
      <c r="O33" s="196">
        <f t="shared" si="1"/>
        <v>60.510173559999998</v>
      </c>
    </row>
    <row r="34" spans="2:15">
      <c r="B34" s="93" t="s">
        <v>26</v>
      </c>
      <c r="C34" s="196">
        <v>99.185219119999999</v>
      </c>
      <c r="D34" s="196">
        <v>59.719600630000002</v>
      </c>
      <c r="E34" s="196">
        <v>76.849705780000008</v>
      </c>
      <c r="F34" s="196">
        <v>75.381394950000001</v>
      </c>
      <c r="G34" s="196">
        <v>70.887859430000006</v>
      </c>
      <c r="H34" s="196">
        <v>77.199295280000001</v>
      </c>
      <c r="I34" s="196">
        <v>67.325948745999995</v>
      </c>
      <c r="J34" s="196">
        <v>76.119017799999995</v>
      </c>
      <c r="K34" s="196">
        <v>79.038590129999989</v>
      </c>
      <c r="L34" s="198">
        <v>53.842765780000001</v>
      </c>
      <c r="M34" s="198">
        <v>71.127701060000007</v>
      </c>
      <c r="N34" s="198">
        <v>101.27037609999999</v>
      </c>
      <c r="O34" s="196">
        <f t="shared" si="1"/>
        <v>907.94747480600017</v>
      </c>
    </row>
    <row r="35" spans="2:15">
      <c r="B35" s="93" t="s">
        <v>27</v>
      </c>
      <c r="C35" s="196">
        <v>19.185717100000002</v>
      </c>
      <c r="D35" s="196">
        <v>24.701433640000001</v>
      </c>
      <c r="E35" s="196">
        <v>23.881957979999999</v>
      </c>
      <c r="F35" s="196">
        <v>30.668177629999999</v>
      </c>
      <c r="G35" s="196">
        <v>27.256147389999999</v>
      </c>
      <c r="H35" s="196">
        <v>30.193577940000001</v>
      </c>
      <c r="I35" s="196">
        <v>25.236280860000001</v>
      </c>
      <c r="J35" s="196">
        <v>34.303028789999999</v>
      </c>
      <c r="K35" s="196">
        <v>18.294600899999999</v>
      </c>
      <c r="L35" s="198">
        <v>8.9676228400000007</v>
      </c>
      <c r="M35" s="198">
        <v>7.1524281199999997</v>
      </c>
      <c r="N35" s="198">
        <v>11.85730027</v>
      </c>
      <c r="O35" s="196">
        <f t="shared" si="1"/>
        <v>261.69827346</v>
      </c>
    </row>
    <row r="36" spans="2:15">
      <c r="B36" s="93" t="s">
        <v>28</v>
      </c>
      <c r="C36" s="196">
        <v>89.232169889999994</v>
      </c>
      <c r="D36" s="196">
        <v>67.050917659999996</v>
      </c>
      <c r="E36" s="196">
        <v>126.25206456999999</v>
      </c>
      <c r="F36" s="196">
        <v>153.42390863</v>
      </c>
      <c r="G36" s="196">
        <v>101.74414688</v>
      </c>
      <c r="H36" s="196">
        <v>124.88288159</v>
      </c>
      <c r="I36" s="196">
        <v>122.27056064999999</v>
      </c>
      <c r="J36" s="196">
        <v>117.34699393000001</v>
      </c>
      <c r="K36" s="196">
        <v>138.60629277999999</v>
      </c>
      <c r="L36" s="198">
        <v>88.828805189999997</v>
      </c>
      <c r="M36" s="198">
        <v>125.7976773</v>
      </c>
      <c r="N36" s="198">
        <v>95.350335450000003</v>
      </c>
      <c r="O36" s="196">
        <f t="shared" si="1"/>
        <v>1350.7867545200002</v>
      </c>
    </row>
    <row r="37" spans="2:15">
      <c r="B37" s="93" t="s">
        <v>29</v>
      </c>
      <c r="C37" s="196">
        <v>72.107610900000012</v>
      </c>
      <c r="D37" s="196">
        <v>66.82257749</v>
      </c>
      <c r="E37" s="196">
        <v>86.306345900000011</v>
      </c>
      <c r="F37" s="196">
        <v>83.944722260000006</v>
      </c>
      <c r="G37" s="196">
        <v>80.673037480000005</v>
      </c>
      <c r="H37" s="196">
        <v>68.298325149999997</v>
      </c>
      <c r="I37" s="196">
        <v>74.122874069999995</v>
      </c>
      <c r="J37" s="196">
        <v>45.951560890000003</v>
      </c>
      <c r="K37" s="196">
        <v>59.178869290000002</v>
      </c>
      <c r="L37" s="198">
        <v>57.188878150000001</v>
      </c>
      <c r="M37" s="198">
        <v>28.218360739999998</v>
      </c>
      <c r="N37" s="198">
        <v>50.87466878</v>
      </c>
      <c r="O37" s="196">
        <f t="shared" si="1"/>
        <v>773.68783109999993</v>
      </c>
    </row>
    <row r="38" spans="2:15">
      <c r="B38" s="93" t="s">
        <v>30</v>
      </c>
      <c r="C38" s="196">
        <v>17.328835989999998</v>
      </c>
      <c r="D38" s="196">
        <v>13.27160542</v>
      </c>
      <c r="E38" s="196">
        <v>14.81960059</v>
      </c>
      <c r="F38" s="196">
        <v>14.94565809</v>
      </c>
      <c r="G38" s="196">
        <v>18.06011221</v>
      </c>
      <c r="H38" s="196">
        <v>14.34289238</v>
      </c>
      <c r="I38" s="196">
        <v>13.623613450000001</v>
      </c>
      <c r="J38" s="196">
        <v>14.429622849999999</v>
      </c>
      <c r="K38" s="196">
        <v>9.5555725099999993</v>
      </c>
      <c r="L38" s="198">
        <v>15.27483692</v>
      </c>
      <c r="M38" s="198">
        <v>14.246375140000001</v>
      </c>
      <c r="N38" s="198">
        <v>16.73456414</v>
      </c>
      <c r="O38" s="196">
        <f t="shared" si="1"/>
        <v>176.63328969</v>
      </c>
    </row>
    <row r="39" spans="2:15">
      <c r="B39" s="93" t="s">
        <v>31</v>
      </c>
      <c r="C39" s="196">
        <v>5.0750018200000007</v>
      </c>
      <c r="D39" s="196">
        <v>4.7121999000000008</v>
      </c>
      <c r="E39" s="196">
        <v>4.7707039699999996</v>
      </c>
      <c r="F39" s="196">
        <v>4.96123665</v>
      </c>
      <c r="G39" s="196">
        <v>4.1446125800000004</v>
      </c>
      <c r="H39" s="196">
        <v>5.4641511899999999</v>
      </c>
      <c r="I39" s="196">
        <v>6.1505572300000004</v>
      </c>
      <c r="J39" s="196">
        <v>4.1472931500000003</v>
      </c>
      <c r="K39" s="196">
        <v>0.89386356</v>
      </c>
      <c r="L39" s="198">
        <v>3.7055548700000003</v>
      </c>
      <c r="M39" s="198">
        <v>2.6959994799999998</v>
      </c>
      <c r="N39" s="198">
        <v>4.2293992100000004</v>
      </c>
      <c r="O39" s="196">
        <f t="shared" si="1"/>
        <v>50.950573610000006</v>
      </c>
    </row>
    <row r="40" spans="2:15">
      <c r="B40" s="93" t="s">
        <v>32</v>
      </c>
      <c r="C40" s="196">
        <v>1.2767511499999999</v>
      </c>
      <c r="D40" s="196">
        <v>0.80671859000000001</v>
      </c>
      <c r="E40" s="196">
        <v>0.81842494999999993</v>
      </c>
      <c r="F40" s="196">
        <v>0.68671800000000005</v>
      </c>
      <c r="G40" s="196">
        <v>0.81123299999999998</v>
      </c>
      <c r="H40" s="196">
        <v>1.09828451</v>
      </c>
      <c r="I40" s="196">
        <v>0.87209758999999998</v>
      </c>
      <c r="J40" s="196">
        <v>0.88732004000000009</v>
      </c>
      <c r="K40" s="196">
        <v>1.1035249199999999</v>
      </c>
      <c r="L40" s="198">
        <v>0.61752888000000006</v>
      </c>
      <c r="M40" s="198">
        <v>1.1619267200000001</v>
      </c>
      <c r="N40" s="198">
        <v>1.02417556</v>
      </c>
      <c r="O40" s="196">
        <f t="shared" si="1"/>
        <v>11.16470391</v>
      </c>
    </row>
    <row r="41" spans="2:15">
      <c r="B41" s="93" t="s">
        <v>72</v>
      </c>
      <c r="C41" s="196">
        <v>48.504831430000003</v>
      </c>
      <c r="D41" s="196">
        <v>35.631105340000005</v>
      </c>
      <c r="E41" s="196">
        <v>36.938514120000001</v>
      </c>
      <c r="F41" s="196">
        <v>43.280875549999998</v>
      </c>
      <c r="G41" s="196">
        <v>36.225367169999998</v>
      </c>
      <c r="H41" s="196">
        <v>38.163100810000003</v>
      </c>
      <c r="I41" s="196">
        <v>36.003161310000003</v>
      </c>
      <c r="J41" s="196">
        <v>37.028063420000002</v>
      </c>
      <c r="K41" s="196">
        <v>30.632330540000002</v>
      </c>
      <c r="L41" s="198">
        <v>14.855486109999999</v>
      </c>
      <c r="M41" s="198">
        <v>16.076186480000001</v>
      </c>
      <c r="N41" s="198">
        <v>8.3126177699999992</v>
      </c>
      <c r="O41" s="196">
        <f t="shared" si="1"/>
        <v>381.65164005000003</v>
      </c>
    </row>
    <row r="42" spans="2:15">
      <c r="B42" s="93" t="s">
        <v>34</v>
      </c>
      <c r="C42" s="196">
        <v>1.98737002</v>
      </c>
      <c r="D42" s="196">
        <v>1.6313704599999999</v>
      </c>
      <c r="E42" s="196">
        <v>1.4645790400000001</v>
      </c>
      <c r="F42" s="196">
        <v>2.6848171999999999</v>
      </c>
      <c r="G42" s="196">
        <v>2.2401883800000002</v>
      </c>
      <c r="H42" s="196">
        <v>2.5115683999999998</v>
      </c>
      <c r="I42" s="196">
        <v>2.29955547</v>
      </c>
      <c r="J42" s="196">
        <v>2.00682977</v>
      </c>
      <c r="K42" s="196">
        <v>2.3787005699999999</v>
      </c>
      <c r="L42" s="198">
        <v>1.77666898</v>
      </c>
      <c r="M42" s="198">
        <v>1.9493981999999999</v>
      </c>
      <c r="N42" s="198">
        <v>2.13803951</v>
      </c>
      <c r="O42" s="196">
        <f t="shared" si="1"/>
        <v>25.069085999999999</v>
      </c>
    </row>
    <row r="43" spans="2:15">
      <c r="B43" s="93" t="s">
        <v>73</v>
      </c>
      <c r="C43" s="196">
        <v>13.115987109999999</v>
      </c>
      <c r="D43" s="196">
        <v>9.1898409100000009</v>
      </c>
      <c r="E43" s="196">
        <v>6.7189403200000006</v>
      </c>
      <c r="F43" s="196">
        <v>9.9364247799999994</v>
      </c>
      <c r="G43" s="196">
        <v>9.0840442800000005</v>
      </c>
      <c r="H43" s="196">
        <v>7.3332545299999996</v>
      </c>
      <c r="I43" s="196">
        <v>6.0162536299999996</v>
      </c>
      <c r="J43" s="196">
        <v>7.9645105100000002</v>
      </c>
      <c r="K43" s="196">
        <v>7.2049016200000002</v>
      </c>
      <c r="L43" s="198">
        <v>5.9885039800000008</v>
      </c>
      <c r="M43" s="198">
        <v>7.84245606</v>
      </c>
      <c r="N43" s="198">
        <v>7.9512471500000004</v>
      </c>
      <c r="O43" s="196">
        <f t="shared" si="1"/>
        <v>98.34636488000001</v>
      </c>
    </row>
    <row r="44" spans="2:15">
      <c r="B44" s="93" t="s">
        <v>36</v>
      </c>
      <c r="C44" s="196">
        <v>29.585987679999999</v>
      </c>
      <c r="D44" s="196">
        <v>15.279676869999999</v>
      </c>
      <c r="E44" s="196">
        <v>12.855918630000001</v>
      </c>
      <c r="F44" s="196">
        <v>11.705328550000001</v>
      </c>
      <c r="G44" s="196">
        <v>12.29208392</v>
      </c>
      <c r="H44" s="196">
        <v>12.47829134</v>
      </c>
      <c r="I44" s="196">
        <v>13.913010809999999</v>
      </c>
      <c r="J44" s="196">
        <v>14.93644104</v>
      </c>
      <c r="K44" s="196">
        <v>17.2198645</v>
      </c>
      <c r="L44" s="198">
        <v>18.28523963</v>
      </c>
      <c r="M44" s="198">
        <v>21.269054140000001</v>
      </c>
      <c r="N44" s="198">
        <v>26.451067689999999</v>
      </c>
      <c r="O44" s="196">
        <f t="shared" si="1"/>
        <v>206.27196480000003</v>
      </c>
    </row>
    <row r="45" spans="2:15">
      <c r="B45" s="93" t="s">
        <v>37</v>
      </c>
      <c r="C45" s="196">
        <v>45.278222360000001</v>
      </c>
      <c r="D45" s="196">
        <v>22.139413340000001</v>
      </c>
      <c r="E45" s="196">
        <v>28.954397989999997</v>
      </c>
      <c r="F45" s="196">
        <v>39.90312213</v>
      </c>
      <c r="G45" s="196">
        <v>29.810460280000001</v>
      </c>
      <c r="H45" s="196">
        <v>27.668206269999999</v>
      </c>
      <c r="I45" s="196">
        <v>44.680612259999997</v>
      </c>
      <c r="J45" s="196">
        <v>32.821372170000004</v>
      </c>
      <c r="K45" s="196">
        <v>42.396098359999996</v>
      </c>
      <c r="L45" s="198">
        <v>44.11896024</v>
      </c>
      <c r="M45" s="198">
        <v>70.284246879999998</v>
      </c>
      <c r="N45" s="198">
        <v>95.173118889999998</v>
      </c>
      <c r="O45" s="196">
        <f t="shared" si="1"/>
        <v>523.22823116999996</v>
      </c>
    </row>
    <row r="46" spans="2:15">
      <c r="B46" s="93" t="s">
        <v>38</v>
      </c>
      <c r="C46" s="196">
        <v>124.21425504999999</v>
      </c>
      <c r="D46" s="196">
        <v>164.19527480000002</v>
      </c>
      <c r="E46" s="196">
        <v>176.54001833000001</v>
      </c>
      <c r="F46" s="196">
        <v>182.16593288999999</v>
      </c>
      <c r="G46" s="196">
        <v>180.53447381000001</v>
      </c>
      <c r="H46" s="196">
        <v>126.79931123999999</v>
      </c>
      <c r="I46" s="196">
        <v>130.24977673000001</v>
      </c>
      <c r="J46" s="196">
        <v>174.78660814</v>
      </c>
      <c r="K46" s="196">
        <v>152.10905047999998</v>
      </c>
      <c r="L46" s="198">
        <v>48.61056585</v>
      </c>
      <c r="M46" s="198">
        <v>54.559690350000004</v>
      </c>
      <c r="N46" s="198">
        <v>40.586044280000003</v>
      </c>
      <c r="O46" s="196">
        <f t="shared" si="1"/>
        <v>1555.3510019499997</v>
      </c>
    </row>
    <row r="47" spans="2:15">
      <c r="B47" s="93" t="s">
        <v>39</v>
      </c>
      <c r="C47" s="196">
        <v>175.33334730999999</v>
      </c>
      <c r="D47" s="196">
        <v>160.02382346000002</v>
      </c>
      <c r="E47" s="196">
        <v>176.20392652000001</v>
      </c>
      <c r="F47" s="196">
        <v>184.36784940999999</v>
      </c>
      <c r="G47" s="196">
        <v>180.25040261000001</v>
      </c>
      <c r="H47" s="196">
        <v>179.94887176</v>
      </c>
      <c r="I47" s="196">
        <v>169.25430707999999</v>
      </c>
      <c r="J47" s="196">
        <v>153.20270284</v>
      </c>
      <c r="K47" s="196">
        <v>157.94896881</v>
      </c>
      <c r="L47" s="198">
        <v>142.75763266999999</v>
      </c>
      <c r="M47" s="198">
        <v>139.01217827000002</v>
      </c>
      <c r="N47" s="198">
        <v>160.54348428</v>
      </c>
      <c r="O47" s="196">
        <f t="shared" si="1"/>
        <v>1978.8474950200002</v>
      </c>
    </row>
    <row r="48" spans="2:15" ht="15.75" thickBot="1">
      <c r="B48" s="73" t="s">
        <v>40</v>
      </c>
      <c r="C48" s="186">
        <f>+C49+C50+C51+C55+C56+C57+C58+C60+C59+C61+C62</f>
        <v>2759.7911876999997</v>
      </c>
      <c r="D48" s="186">
        <f>+D49+D50+D51+D55+D56+D57+D58+D60+D59+D61+D62</f>
        <v>2484.67918121</v>
      </c>
      <c r="E48" s="186">
        <f t="shared" ref="E48:N48" si="4">+E49+E50+E51+E55+E56+E57+E58+E60+E59+E61+E62</f>
        <v>2550.0222780099998</v>
      </c>
      <c r="F48" s="186">
        <v>2501.04487053</v>
      </c>
      <c r="G48" s="186">
        <v>2371.6820294300001</v>
      </c>
      <c r="H48" s="186">
        <v>2144.9845140699999</v>
      </c>
      <c r="I48" s="186">
        <v>2168.27424174</v>
      </c>
      <c r="J48" s="186">
        <f>+J49+J50+J51+J55+J56+J57+J58+J60+J59+J61+J62</f>
        <v>2174.3879564400004</v>
      </c>
      <c r="K48" s="186">
        <f t="shared" si="4"/>
        <v>2260.9623748100003</v>
      </c>
      <c r="L48" s="186">
        <f t="shared" si="4"/>
        <v>2079.2831030699999</v>
      </c>
      <c r="M48" s="186">
        <f t="shared" si="4"/>
        <v>2140.1557969299997</v>
      </c>
      <c r="N48" s="186">
        <f t="shared" si="4"/>
        <v>2654.4680414499999</v>
      </c>
      <c r="O48" s="186">
        <f t="shared" si="1"/>
        <v>28289.735575390001</v>
      </c>
    </row>
    <row r="49" spans="2:15">
      <c r="B49" s="193" t="s">
        <v>41</v>
      </c>
      <c r="C49" s="199">
        <v>4.5918647000000004</v>
      </c>
      <c r="D49" s="199">
        <v>5.1121123600000002</v>
      </c>
      <c r="E49" s="199">
        <v>8.2468398300000008</v>
      </c>
      <c r="F49" s="199">
        <v>7.9528843</v>
      </c>
      <c r="G49" s="199">
        <v>5.9212417400000001</v>
      </c>
      <c r="H49" s="199">
        <v>6.2053463799999999</v>
      </c>
      <c r="I49" s="199">
        <v>6.7708635199999998</v>
      </c>
      <c r="J49" s="199">
        <v>10.56137755</v>
      </c>
      <c r="K49" s="199">
        <v>5.8005613299999998</v>
      </c>
      <c r="L49" s="200">
        <v>10.088400810000001</v>
      </c>
      <c r="M49" s="200">
        <v>13.45602319</v>
      </c>
      <c r="N49" s="200">
        <v>9.7694294900000003</v>
      </c>
      <c r="O49" s="199">
        <f t="shared" si="1"/>
        <v>94.476945199999989</v>
      </c>
    </row>
    <row r="50" spans="2:15">
      <c r="B50" s="193" t="s">
        <v>42</v>
      </c>
      <c r="C50" s="199">
        <v>86.957750439999998</v>
      </c>
      <c r="D50" s="199">
        <v>93.804349760000008</v>
      </c>
      <c r="E50" s="199">
        <v>88.843103299999996</v>
      </c>
      <c r="F50" s="199">
        <v>89.374286589999997</v>
      </c>
      <c r="G50" s="199">
        <v>91.449190650000006</v>
      </c>
      <c r="H50" s="199">
        <v>79.406752409999996</v>
      </c>
      <c r="I50" s="199">
        <v>88.175308299999998</v>
      </c>
      <c r="J50" s="199">
        <v>90.763816320000004</v>
      </c>
      <c r="K50" s="199">
        <v>91.153533069999995</v>
      </c>
      <c r="L50" s="200">
        <v>100.04571457999999</v>
      </c>
      <c r="M50" s="200">
        <v>91.484535980000004</v>
      </c>
      <c r="N50" s="200">
        <v>96.005224560000002</v>
      </c>
      <c r="O50" s="199">
        <f t="shared" si="1"/>
        <v>1087.4635659600001</v>
      </c>
    </row>
    <row r="51" spans="2:15">
      <c r="B51" s="193" t="s">
        <v>43</v>
      </c>
      <c r="C51" s="199">
        <f>SUM(C52:C54)</f>
        <v>1018.2442471300001</v>
      </c>
      <c r="D51" s="199">
        <f>SUM(D52:D54)</f>
        <v>724.95806575999995</v>
      </c>
      <c r="E51" s="199">
        <f t="shared" ref="E51:N51" si="5">SUM(E52:E54)</f>
        <v>773.62797541999998</v>
      </c>
      <c r="F51" s="199">
        <v>681.62826863999999</v>
      </c>
      <c r="G51" s="199">
        <v>590.22042692000002</v>
      </c>
      <c r="H51" s="199">
        <v>653.87764185000003</v>
      </c>
      <c r="I51" s="199">
        <v>560.51323557000001</v>
      </c>
      <c r="J51" s="199">
        <v>537.09206420999999</v>
      </c>
      <c r="K51" s="199">
        <v>601.62186956999994</v>
      </c>
      <c r="L51" s="199">
        <f t="shared" si="5"/>
        <v>543.87924756999996</v>
      </c>
      <c r="M51" s="199">
        <f t="shared" si="5"/>
        <v>601.54948654999998</v>
      </c>
      <c r="N51" s="199">
        <f t="shared" si="5"/>
        <v>925.17113861999997</v>
      </c>
      <c r="O51" s="199">
        <f t="shared" si="1"/>
        <v>8212.3836678099997</v>
      </c>
    </row>
    <row r="52" spans="2:15">
      <c r="B52" s="194" t="s">
        <v>75</v>
      </c>
      <c r="C52" s="196">
        <v>24.33583994</v>
      </c>
      <c r="D52" s="196">
        <v>35.226288650000001</v>
      </c>
      <c r="E52" s="196">
        <v>26.916827739999999</v>
      </c>
      <c r="F52" s="196">
        <v>34.283650899999998</v>
      </c>
      <c r="G52" s="196">
        <v>30.83289752</v>
      </c>
      <c r="H52" s="196">
        <v>31.253736759999999</v>
      </c>
      <c r="I52" s="196">
        <v>38.640435019999998</v>
      </c>
      <c r="J52" s="196">
        <v>24.303924949999999</v>
      </c>
      <c r="K52" s="196">
        <v>25.57948094</v>
      </c>
      <c r="L52" s="198">
        <v>23.088791019999999</v>
      </c>
      <c r="M52" s="198">
        <v>25.28874901</v>
      </c>
      <c r="N52" s="198">
        <v>35.369317539999997</v>
      </c>
      <c r="O52" s="196">
        <f t="shared" si="1"/>
        <v>355.11993998999998</v>
      </c>
    </row>
    <row r="53" spans="2:15">
      <c r="B53" s="194" t="s">
        <v>76</v>
      </c>
      <c r="C53" s="196">
        <v>211.15364905999999</v>
      </c>
      <c r="D53" s="196">
        <v>133.8291821</v>
      </c>
      <c r="E53" s="196">
        <v>210.59637340999998</v>
      </c>
      <c r="F53" s="196">
        <v>142.80079756999999</v>
      </c>
      <c r="G53" s="196">
        <v>96.726412339999996</v>
      </c>
      <c r="H53" s="196">
        <v>133.43699075999999</v>
      </c>
      <c r="I53" s="196">
        <v>120.38714831</v>
      </c>
      <c r="J53" s="196">
        <v>87.379115069999997</v>
      </c>
      <c r="K53" s="196">
        <v>113.98646893</v>
      </c>
      <c r="L53" s="198">
        <v>104.88254234999999</v>
      </c>
      <c r="M53" s="198">
        <v>140.45524415</v>
      </c>
      <c r="N53" s="198">
        <v>126.58450932</v>
      </c>
      <c r="O53" s="196">
        <f t="shared" si="1"/>
        <v>1622.21843337</v>
      </c>
    </row>
    <row r="54" spans="2:15">
      <c r="B54" s="194" t="s">
        <v>46</v>
      </c>
      <c r="C54" s="196">
        <v>782.75475813000003</v>
      </c>
      <c r="D54" s="196">
        <v>555.90259501000003</v>
      </c>
      <c r="E54" s="196">
        <v>536.11477427</v>
      </c>
      <c r="F54" s="196">
        <v>504.54382017</v>
      </c>
      <c r="G54" s="196">
        <v>462.66111705999998</v>
      </c>
      <c r="H54" s="196">
        <v>489.18691432999998</v>
      </c>
      <c r="I54" s="196">
        <v>401.48565223999998</v>
      </c>
      <c r="J54" s="196">
        <v>425.40902419000003</v>
      </c>
      <c r="K54" s="196">
        <v>462.0559197</v>
      </c>
      <c r="L54" s="198">
        <v>415.90791419999999</v>
      </c>
      <c r="M54" s="198">
        <v>435.80549338999998</v>
      </c>
      <c r="N54" s="198">
        <v>763.21731176000003</v>
      </c>
      <c r="O54" s="196">
        <f t="shared" si="1"/>
        <v>6235.0452944500012</v>
      </c>
    </row>
    <row r="55" spans="2:15">
      <c r="B55" s="193" t="s">
        <v>47</v>
      </c>
      <c r="C55" s="199">
        <v>447.84347307000002</v>
      </c>
      <c r="D55" s="199">
        <v>436.27586137000003</v>
      </c>
      <c r="E55" s="199">
        <v>439.72078772000003</v>
      </c>
      <c r="F55" s="199">
        <v>431.51850246999999</v>
      </c>
      <c r="G55" s="199">
        <v>536.38944177999997</v>
      </c>
      <c r="H55" s="199">
        <v>392.04153881000002</v>
      </c>
      <c r="I55" s="199">
        <v>396.44788091999999</v>
      </c>
      <c r="J55" s="199">
        <v>383.34863435</v>
      </c>
      <c r="K55" s="199">
        <v>431.01773136999998</v>
      </c>
      <c r="L55" s="200">
        <v>362.50497966</v>
      </c>
      <c r="M55" s="200">
        <v>299.29163672000004</v>
      </c>
      <c r="N55" s="200">
        <v>456.14401716999998</v>
      </c>
      <c r="O55" s="199">
        <f t="shared" si="1"/>
        <v>5012.5444854100006</v>
      </c>
    </row>
    <row r="56" spans="2:15">
      <c r="B56" s="193" t="s">
        <v>48</v>
      </c>
      <c r="C56" s="199">
        <v>36.58070695</v>
      </c>
      <c r="D56" s="199">
        <v>29.678479579999998</v>
      </c>
      <c r="E56" s="199">
        <v>22.783028139999999</v>
      </c>
      <c r="F56" s="199">
        <v>23.590373629999998</v>
      </c>
      <c r="G56" s="199">
        <v>19.555011839999999</v>
      </c>
      <c r="H56" s="199">
        <v>20.748066250000001</v>
      </c>
      <c r="I56" s="199">
        <v>24.014057409999999</v>
      </c>
      <c r="J56" s="199">
        <v>26.053955370000001</v>
      </c>
      <c r="K56" s="199">
        <v>26.00340744</v>
      </c>
      <c r="L56" s="200">
        <v>29.53956037</v>
      </c>
      <c r="M56" s="200">
        <v>20.696097519999999</v>
      </c>
      <c r="N56" s="200">
        <v>32.613431810000002</v>
      </c>
      <c r="O56" s="199">
        <f t="shared" si="1"/>
        <v>311.85617631000002</v>
      </c>
    </row>
    <row r="57" spans="2:15">
      <c r="B57" s="193" t="s">
        <v>49</v>
      </c>
      <c r="C57" s="199">
        <v>350.54313847000003</v>
      </c>
      <c r="D57" s="199">
        <v>488.00080817000003</v>
      </c>
      <c r="E57" s="199">
        <v>443.23505182999997</v>
      </c>
      <c r="F57" s="199">
        <v>394.47322360999999</v>
      </c>
      <c r="G57" s="199">
        <v>357.09028602000001</v>
      </c>
      <c r="H57" s="199">
        <v>258.78236234000002</v>
      </c>
      <c r="I57" s="199">
        <v>296.54320697999998</v>
      </c>
      <c r="J57" s="199">
        <v>326.04745098000001</v>
      </c>
      <c r="K57" s="199">
        <v>343.47980674000001</v>
      </c>
      <c r="L57" s="200">
        <v>234.36817617</v>
      </c>
      <c r="M57" s="200">
        <v>228.34332623</v>
      </c>
      <c r="N57" s="200">
        <v>370.64552329000003</v>
      </c>
      <c r="O57" s="199">
        <f t="shared" si="1"/>
        <v>4091.55236083</v>
      </c>
    </row>
    <row r="58" spans="2:15">
      <c r="B58" s="193" t="s">
        <v>50</v>
      </c>
      <c r="C58" s="199">
        <v>362.99536933999997</v>
      </c>
      <c r="D58" s="199">
        <v>282.35180135000002</v>
      </c>
      <c r="E58" s="199">
        <v>310.02931667000001</v>
      </c>
      <c r="F58" s="199">
        <v>353.39991300999998</v>
      </c>
      <c r="G58" s="199">
        <v>301.72159225000001</v>
      </c>
      <c r="H58" s="199">
        <v>301.23537754</v>
      </c>
      <c r="I58" s="199">
        <v>330.67556230999998</v>
      </c>
      <c r="J58" s="199">
        <v>304.93201441999997</v>
      </c>
      <c r="K58" s="199">
        <v>267.60385652999997</v>
      </c>
      <c r="L58" s="200">
        <v>307.02716455000001</v>
      </c>
      <c r="M58" s="200">
        <v>284.05268411999998</v>
      </c>
      <c r="N58" s="200">
        <v>271.38362228</v>
      </c>
      <c r="O58" s="199">
        <f t="shared" si="1"/>
        <v>3677.4082743700001</v>
      </c>
    </row>
    <row r="59" spans="2:15">
      <c r="B59" s="193" t="s">
        <v>51</v>
      </c>
      <c r="C59" s="199">
        <v>4.2283379800000001</v>
      </c>
      <c r="D59" s="199">
        <v>3.0270052999999999</v>
      </c>
      <c r="E59" s="199">
        <v>3.7103645699999999</v>
      </c>
      <c r="F59" s="199">
        <v>4.3895653699999997</v>
      </c>
      <c r="G59" s="199">
        <v>4.9518424999999997</v>
      </c>
      <c r="H59" s="199">
        <v>3.9082365000000001</v>
      </c>
      <c r="I59" s="199">
        <v>4.2289359500000003</v>
      </c>
      <c r="J59" s="199">
        <v>4.4967016199999996</v>
      </c>
      <c r="K59" s="199">
        <v>4.5302538300000004</v>
      </c>
      <c r="L59" s="200">
        <v>5.4182732699999994</v>
      </c>
      <c r="M59" s="200">
        <v>4.8299811200000002</v>
      </c>
      <c r="N59" s="200">
        <v>6.3184438399999996</v>
      </c>
      <c r="O59" s="199">
        <f t="shared" si="1"/>
        <v>54.037941850000003</v>
      </c>
    </row>
    <row r="60" spans="2:15">
      <c r="B60" s="193" t="s">
        <v>52</v>
      </c>
      <c r="C60" s="199">
        <v>9.8935005900000004</v>
      </c>
      <c r="D60" s="199">
        <v>9.78701826</v>
      </c>
      <c r="E60" s="199">
        <v>10.208055609999999</v>
      </c>
      <c r="F60" s="199">
        <v>8.9160449199999992</v>
      </c>
      <c r="G60" s="199">
        <v>8.0266314899999998</v>
      </c>
      <c r="H60" s="199">
        <v>7.6382136999999997</v>
      </c>
      <c r="I60" s="199">
        <v>6.9166799499999998</v>
      </c>
      <c r="J60" s="199">
        <v>7.1376689500000001</v>
      </c>
      <c r="K60" s="199">
        <v>6.7941879500000004</v>
      </c>
      <c r="L60" s="200">
        <v>7.55552417</v>
      </c>
      <c r="M60" s="200">
        <v>6.2935653899999995</v>
      </c>
      <c r="N60" s="200">
        <v>8.1531401500000005</v>
      </c>
      <c r="O60" s="199">
        <f t="shared" si="1"/>
        <v>97.320231129999996</v>
      </c>
    </row>
    <row r="61" spans="2:15">
      <c r="B61" s="193" t="s">
        <v>53</v>
      </c>
      <c r="C61" s="199">
        <v>173.5292996</v>
      </c>
      <c r="D61" s="199">
        <v>203.94983026</v>
      </c>
      <c r="E61" s="199">
        <v>212.86935844999999</v>
      </c>
      <c r="F61" s="199">
        <v>241.92218306999999</v>
      </c>
      <c r="G61" s="199">
        <v>209.22763725999999</v>
      </c>
      <c r="H61" s="199">
        <v>193.66160858999999</v>
      </c>
      <c r="I61" s="199">
        <v>216.85485097</v>
      </c>
      <c r="J61" s="199">
        <v>239.7945838</v>
      </c>
      <c r="K61" s="199">
        <v>238.11540615999999</v>
      </c>
      <c r="L61" s="200">
        <v>218.94315551</v>
      </c>
      <c r="M61" s="200">
        <v>317.39260317000003</v>
      </c>
      <c r="N61" s="200">
        <v>169.81059253999999</v>
      </c>
      <c r="O61" s="199">
        <f t="shared" si="1"/>
        <v>2636.0711093800005</v>
      </c>
    </row>
    <row r="62" spans="2:15">
      <c r="B62" s="193" t="s">
        <v>54</v>
      </c>
      <c r="C62" s="199">
        <v>264.38349943000003</v>
      </c>
      <c r="D62" s="199">
        <v>207.73384904</v>
      </c>
      <c r="E62" s="199">
        <v>236.74839646999999</v>
      </c>
      <c r="F62" s="199">
        <v>263.87962492000003</v>
      </c>
      <c r="G62" s="199">
        <v>247.12872698000001</v>
      </c>
      <c r="H62" s="199">
        <v>227.47936970000001</v>
      </c>
      <c r="I62" s="199">
        <v>237.13365985999999</v>
      </c>
      <c r="J62" s="199">
        <v>244.15968887</v>
      </c>
      <c r="K62" s="199">
        <v>244.84176081999999</v>
      </c>
      <c r="L62" s="200">
        <v>259.91290641000001</v>
      </c>
      <c r="M62" s="200">
        <v>272.76585693999999</v>
      </c>
      <c r="N62" s="200">
        <v>308.45347770000001</v>
      </c>
      <c r="O62" s="199">
        <f t="shared" si="1"/>
        <v>3014.6208171400003</v>
      </c>
    </row>
    <row r="63" spans="2:15">
      <c r="B63" s="94" t="s">
        <v>7</v>
      </c>
      <c r="C63" s="185">
        <f>+C48+C21+C16</f>
        <v>4403.5642908899999</v>
      </c>
      <c r="D63" s="185">
        <f t="shared" ref="D63:N63" si="6">+D48+D21+D16</f>
        <v>3745.9585885799997</v>
      </c>
      <c r="E63" s="185">
        <f t="shared" si="6"/>
        <v>3955.5267933</v>
      </c>
      <c r="F63" s="185">
        <f>+F48+F21+F16</f>
        <v>4088.0582588899997</v>
      </c>
      <c r="G63" s="185">
        <f t="shared" si="6"/>
        <v>3817.3250200800003</v>
      </c>
      <c r="H63" s="185">
        <f t="shared" si="6"/>
        <v>3578.6871283400001</v>
      </c>
      <c r="I63" s="185">
        <f t="shared" si="6"/>
        <v>3566.4541055</v>
      </c>
      <c r="J63" s="185">
        <f>+J48+J21+J16</f>
        <v>3680.4767517099999</v>
      </c>
      <c r="K63" s="185">
        <f t="shared" si="6"/>
        <v>3695.7825196500003</v>
      </c>
      <c r="L63" s="185">
        <f t="shared" si="6"/>
        <v>3259.5854554699999</v>
      </c>
      <c r="M63" s="185">
        <f t="shared" si="6"/>
        <v>3308.4152788900001</v>
      </c>
      <c r="N63" s="185">
        <f t="shared" si="6"/>
        <v>4143.2167240250001</v>
      </c>
      <c r="O63" s="185">
        <f t="shared" si="1"/>
        <v>45243.050915325002</v>
      </c>
    </row>
    <row r="64" spans="2:15">
      <c r="B64" s="238" t="s">
        <v>99</v>
      </c>
      <c r="C64" s="238"/>
      <c r="D64" s="238"/>
      <c r="E64" s="238"/>
      <c r="F64" s="238"/>
      <c r="G64" s="238"/>
      <c r="H64" s="238"/>
      <c r="I64" s="238"/>
      <c r="J64" s="238"/>
      <c r="K64" s="238"/>
      <c r="L64" s="238"/>
      <c r="M64" s="80"/>
      <c r="N64" s="80"/>
    </row>
    <row r="65" spans="2:14">
      <c r="B65" s="238" t="s">
        <v>55</v>
      </c>
      <c r="C65" s="238"/>
      <c r="D65" s="238"/>
      <c r="E65" s="238"/>
      <c r="F65" s="238"/>
      <c r="G65" s="238"/>
      <c r="H65" s="238"/>
      <c r="I65" s="238"/>
      <c r="J65" s="238"/>
      <c r="K65" s="238"/>
      <c r="L65" s="238"/>
      <c r="M65" s="80"/>
      <c r="N65" s="80"/>
    </row>
    <row r="66" spans="2:14">
      <c r="B66" s="95" t="s">
        <v>74</v>
      </c>
      <c r="C66" s="66"/>
      <c r="D66" s="96"/>
      <c r="E66" s="96"/>
      <c r="F66" s="96"/>
      <c r="G66" s="96"/>
      <c r="H66" s="96"/>
      <c r="I66" s="96"/>
      <c r="J66" s="96"/>
      <c r="K66" s="97"/>
      <c r="L66" s="81"/>
      <c r="M66" s="81"/>
      <c r="N66" s="81"/>
    </row>
    <row r="67" spans="2:14">
      <c r="B67" s="238"/>
      <c r="C67" s="238"/>
      <c r="D67" s="67"/>
      <c r="E67" s="67"/>
      <c r="F67" s="67"/>
      <c r="G67" s="67"/>
      <c r="H67" s="98"/>
      <c r="I67" s="98"/>
      <c r="J67" s="98"/>
      <c r="K67" s="99"/>
      <c r="L67" s="82"/>
      <c r="M67" s="82"/>
    </row>
    <row r="68" spans="2:14">
      <c r="B68" s="66"/>
      <c r="C68" s="66"/>
      <c r="D68" s="67"/>
      <c r="E68" s="67"/>
      <c r="F68" s="67"/>
      <c r="G68" s="67"/>
      <c r="H68" s="67"/>
      <c r="I68" s="67"/>
      <c r="J68" s="67"/>
      <c r="K68" s="87"/>
      <c r="L68" s="67"/>
      <c r="M68" s="67"/>
    </row>
    <row r="69" spans="2:14">
      <c r="B69" s="66"/>
      <c r="C69" s="66"/>
      <c r="D69" s="67"/>
      <c r="E69" s="67"/>
      <c r="F69" s="67"/>
      <c r="G69" s="67"/>
      <c r="H69" s="67"/>
      <c r="I69" s="67"/>
      <c r="J69" s="67"/>
      <c r="K69" s="87"/>
      <c r="L69" s="67"/>
      <c r="M69" s="67"/>
    </row>
    <row r="70" spans="2:14">
      <c r="B70" s="66"/>
      <c r="C70" s="66"/>
      <c r="D70" s="67"/>
      <c r="E70" s="67"/>
      <c r="F70" s="67"/>
      <c r="G70" s="67"/>
      <c r="H70" s="67"/>
      <c r="I70" s="67"/>
      <c r="J70" s="67"/>
      <c r="K70" s="87"/>
      <c r="L70" s="67"/>
      <c r="M70" s="67"/>
    </row>
    <row r="71" spans="2:14">
      <c r="B71" s="66"/>
      <c r="C71" s="66"/>
      <c r="D71" s="67"/>
      <c r="E71" s="67"/>
      <c r="F71" s="67"/>
      <c r="G71" s="67"/>
      <c r="H71" s="67"/>
      <c r="I71" s="67"/>
      <c r="J71" s="67"/>
      <c r="K71" s="87"/>
      <c r="L71" s="67"/>
      <c r="M71" s="67"/>
    </row>
    <row r="72" spans="2:14">
      <c r="B72" s="66"/>
      <c r="C72" s="66"/>
      <c r="D72" s="67"/>
      <c r="E72" s="67"/>
      <c r="F72" s="67"/>
      <c r="G72" s="67"/>
      <c r="H72" s="67"/>
      <c r="I72" s="67"/>
      <c r="J72" s="67"/>
      <c r="K72" s="87"/>
      <c r="L72" s="67"/>
      <c r="M72" s="67"/>
    </row>
    <row r="73" spans="2:14">
      <c r="B73" s="66"/>
      <c r="C73" s="66"/>
      <c r="D73" s="67"/>
      <c r="E73" s="67"/>
      <c r="F73" s="67"/>
      <c r="G73" s="67"/>
      <c r="H73" s="67"/>
      <c r="I73" s="67"/>
      <c r="J73" s="67"/>
      <c r="K73" s="87"/>
      <c r="L73" s="67"/>
      <c r="M73" s="67"/>
    </row>
    <row r="74" spans="2:14">
      <c r="B74" s="66"/>
      <c r="C74" s="66"/>
      <c r="D74" s="67"/>
      <c r="E74" s="67"/>
      <c r="F74" s="67"/>
      <c r="G74" s="67"/>
      <c r="H74" s="67"/>
      <c r="I74" s="67"/>
      <c r="J74" s="67"/>
      <c r="K74" s="87"/>
      <c r="L74" s="67"/>
      <c r="M74" s="67"/>
    </row>
    <row r="75" spans="2:14">
      <c r="B75" s="66"/>
      <c r="C75" s="66"/>
      <c r="D75" s="67"/>
      <c r="E75" s="67"/>
      <c r="F75" s="67"/>
      <c r="G75" s="67"/>
      <c r="H75" s="67"/>
      <c r="I75" s="67"/>
      <c r="J75" s="67"/>
      <c r="K75" s="87"/>
      <c r="L75" s="67"/>
      <c r="M75" s="67"/>
    </row>
    <row r="76" spans="2:14">
      <c r="B76" s="66"/>
      <c r="C76" s="66"/>
      <c r="D76" s="67"/>
      <c r="E76" s="67"/>
      <c r="F76" s="67"/>
      <c r="G76" s="67"/>
      <c r="H76" s="67"/>
      <c r="I76" s="67"/>
      <c r="J76" s="67"/>
      <c r="K76" s="87"/>
      <c r="L76" s="67"/>
      <c r="M76" s="67"/>
    </row>
    <row r="77" spans="2:14">
      <c r="B77" s="66"/>
      <c r="C77" s="66"/>
      <c r="D77" s="67"/>
      <c r="E77" s="67"/>
      <c r="F77" s="67"/>
      <c r="G77" s="67"/>
      <c r="H77" s="67"/>
      <c r="I77" s="67"/>
      <c r="J77" s="67"/>
      <c r="K77" s="87"/>
      <c r="L77" s="67"/>
      <c r="M77" s="67"/>
    </row>
    <row r="78" spans="2:14">
      <c r="B78" s="66"/>
      <c r="C78" s="66"/>
      <c r="D78" s="67"/>
      <c r="E78" s="67"/>
      <c r="F78" s="67"/>
      <c r="G78" s="67"/>
      <c r="H78" s="67"/>
      <c r="I78" s="67"/>
      <c r="J78" s="67"/>
      <c r="K78" s="87"/>
      <c r="L78" s="67"/>
      <c r="M78" s="67"/>
    </row>
    <row r="79" spans="2:14">
      <c r="B79" s="66"/>
      <c r="C79" s="66"/>
      <c r="D79" s="67"/>
      <c r="E79" s="67"/>
      <c r="F79" s="67"/>
      <c r="G79" s="67"/>
      <c r="H79" s="67"/>
      <c r="I79" s="67"/>
      <c r="J79" s="67"/>
      <c r="K79" s="87"/>
      <c r="L79" s="67"/>
      <c r="M79" s="67"/>
    </row>
    <row r="80" spans="2:14">
      <c r="B80" s="66"/>
      <c r="C80" s="66"/>
      <c r="D80" s="67"/>
      <c r="E80" s="67"/>
      <c r="F80" s="67"/>
      <c r="G80" s="67"/>
      <c r="H80" s="67"/>
      <c r="I80" s="67"/>
      <c r="J80" s="67"/>
      <c r="K80" s="87"/>
      <c r="L80" s="67"/>
      <c r="M80" s="67"/>
    </row>
    <row r="81" spans="2:13">
      <c r="B81" s="66"/>
      <c r="C81" s="66"/>
      <c r="D81" s="67"/>
      <c r="E81" s="67"/>
      <c r="F81" s="67"/>
      <c r="G81" s="67"/>
      <c r="H81" s="67"/>
      <c r="I81" s="67"/>
      <c r="J81" s="67"/>
      <c r="K81" s="87"/>
      <c r="L81" s="67"/>
      <c r="M81" s="67"/>
    </row>
    <row r="82" spans="2:13">
      <c r="B82" s="66"/>
      <c r="C82" s="66"/>
      <c r="D82" s="67"/>
      <c r="E82" s="67"/>
      <c r="F82" s="67"/>
      <c r="G82" s="67"/>
      <c r="H82" s="67"/>
      <c r="I82" s="67"/>
      <c r="J82" s="67"/>
      <c r="K82" s="87"/>
      <c r="L82" s="67"/>
      <c r="M82" s="67"/>
    </row>
    <row r="83" spans="2:13">
      <c r="B83" s="66"/>
      <c r="C83" s="66"/>
      <c r="D83" s="67"/>
      <c r="E83" s="67"/>
      <c r="F83" s="67"/>
      <c r="G83" s="67"/>
      <c r="H83" s="67"/>
      <c r="I83" s="67"/>
      <c r="J83" s="67"/>
      <c r="K83" s="87"/>
      <c r="L83" s="67"/>
      <c r="M83" s="67"/>
    </row>
    <row r="84" spans="2:13">
      <c r="B84" s="66"/>
      <c r="C84" s="66"/>
      <c r="D84" s="67"/>
      <c r="E84" s="67"/>
      <c r="F84" s="67"/>
      <c r="G84" s="67"/>
      <c r="H84" s="67"/>
      <c r="I84" s="67"/>
      <c r="J84" s="67"/>
      <c r="K84" s="87"/>
      <c r="L84" s="67"/>
      <c r="M84" s="67"/>
    </row>
    <row r="85" spans="2:13">
      <c r="B85" s="66"/>
      <c r="C85" s="66"/>
      <c r="D85" s="67"/>
      <c r="E85" s="67"/>
      <c r="F85" s="67"/>
      <c r="G85" s="67"/>
      <c r="H85" s="67"/>
      <c r="I85" s="67"/>
      <c r="J85" s="67"/>
      <c r="K85" s="87"/>
      <c r="L85" s="67"/>
      <c r="M85" s="67"/>
    </row>
    <row r="86" spans="2:13">
      <c r="B86" s="66"/>
      <c r="C86" s="66"/>
      <c r="D86" s="67"/>
      <c r="E86" s="67"/>
      <c r="F86" s="67"/>
      <c r="G86" s="67"/>
      <c r="H86" s="67"/>
      <c r="I86" s="67"/>
      <c r="J86" s="67"/>
      <c r="K86" s="87"/>
      <c r="L86" s="67"/>
      <c r="M86" s="67"/>
    </row>
    <row r="87" spans="2:13">
      <c r="B87" s="66"/>
      <c r="C87" s="66"/>
      <c r="D87" s="67"/>
      <c r="E87" s="67"/>
      <c r="F87" s="67"/>
      <c r="G87" s="67"/>
      <c r="H87" s="67"/>
      <c r="I87" s="67"/>
      <c r="J87" s="67"/>
      <c r="K87" s="87"/>
      <c r="L87" s="67"/>
      <c r="M87" s="67"/>
    </row>
    <row r="88" spans="2:13">
      <c r="B88" s="66"/>
      <c r="C88" s="66"/>
      <c r="D88" s="67"/>
      <c r="E88" s="67"/>
      <c r="F88" s="67"/>
      <c r="G88" s="67"/>
      <c r="H88" s="67"/>
      <c r="I88" s="67"/>
      <c r="J88" s="67"/>
      <c r="K88" s="87"/>
      <c r="L88" s="67"/>
      <c r="M88" s="67"/>
    </row>
    <row r="89" spans="2:13">
      <c r="B89" s="66"/>
      <c r="C89" s="66"/>
      <c r="D89" s="67"/>
      <c r="E89" s="67"/>
      <c r="F89" s="67"/>
      <c r="G89" s="67"/>
      <c r="H89" s="67"/>
      <c r="I89" s="67"/>
      <c r="J89" s="67"/>
      <c r="K89" s="87"/>
      <c r="L89" s="67"/>
      <c r="M89" s="67"/>
    </row>
    <row r="90" spans="2:13">
      <c r="B90" s="66"/>
      <c r="C90" s="66"/>
      <c r="D90" s="67"/>
      <c r="E90" s="67"/>
      <c r="F90" s="67"/>
      <c r="G90" s="67"/>
      <c r="H90" s="67"/>
      <c r="I90" s="67"/>
      <c r="J90" s="67"/>
      <c r="K90" s="87"/>
      <c r="L90" s="67"/>
      <c r="M90" s="67"/>
    </row>
    <row r="91" spans="2:13">
      <c r="B91" s="66"/>
      <c r="C91" s="66"/>
      <c r="D91" s="67"/>
      <c r="E91" s="67"/>
      <c r="F91" s="67"/>
      <c r="G91" s="67"/>
      <c r="H91" s="67"/>
      <c r="I91" s="67"/>
      <c r="J91" s="67"/>
      <c r="K91" s="87"/>
      <c r="L91" s="67"/>
      <c r="M91" s="67"/>
    </row>
    <row r="92" spans="2:13">
      <c r="B92" s="66"/>
      <c r="C92" s="66"/>
      <c r="D92" s="67"/>
      <c r="E92" s="67"/>
      <c r="F92" s="67"/>
      <c r="G92" s="67"/>
      <c r="H92" s="67"/>
      <c r="I92" s="67"/>
      <c r="J92" s="67"/>
      <c r="K92" s="87"/>
      <c r="L92" s="67"/>
      <c r="M92" s="67"/>
    </row>
    <row r="93" spans="2:13">
      <c r="B93" s="66"/>
      <c r="C93" s="66"/>
      <c r="D93" s="67"/>
      <c r="E93" s="67"/>
      <c r="F93" s="67"/>
      <c r="G93" s="67"/>
      <c r="H93" s="67"/>
      <c r="I93" s="67"/>
      <c r="J93" s="67"/>
      <c r="K93" s="87"/>
      <c r="L93" s="67"/>
      <c r="M93" s="67"/>
    </row>
    <row r="94" spans="2:13">
      <c r="B94" s="66"/>
      <c r="C94" s="66"/>
      <c r="D94" s="67"/>
      <c r="E94" s="67"/>
      <c r="F94" s="67"/>
      <c r="G94" s="67"/>
      <c r="H94" s="67"/>
      <c r="I94" s="67"/>
      <c r="J94" s="67"/>
      <c r="K94" s="87"/>
      <c r="L94" s="67"/>
      <c r="M94" s="67"/>
    </row>
    <row r="95" spans="2:13">
      <c r="B95" s="66"/>
      <c r="C95" s="66"/>
      <c r="D95" s="67"/>
      <c r="E95" s="67"/>
      <c r="F95" s="67"/>
      <c r="G95" s="67"/>
      <c r="H95" s="67"/>
      <c r="I95" s="67"/>
      <c r="J95" s="67"/>
      <c r="K95" s="87"/>
      <c r="L95" s="67"/>
      <c r="M95" s="67"/>
    </row>
    <row r="96" spans="2:13">
      <c r="B96" s="66"/>
      <c r="C96" s="66"/>
      <c r="D96" s="67"/>
      <c r="E96" s="67"/>
      <c r="F96" s="67"/>
      <c r="G96" s="67"/>
      <c r="H96" s="67"/>
      <c r="I96" s="67"/>
      <c r="J96" s="67"/>
      <c r="K96" s="87"/>
      <c r="L96" s="67"/>
      <c r="M96" s="67"/>
    </row>
    <row r="97" spans="2:13">
      <c r="B97" s="66"/>
      <c r="C97" s="66"/>
      <c r="D97" s="67"/>
      <c r="E97" s="67"/>
      <c r="F97" s="67"/>
      <c r="G97" s="67"/>
      <c r="H97" s="67"/>
      <c r="I97" s="67"/>
      <c r="J97" s="67"/>
      <c r="K97" s="87"/>
      <c r="L97" s="67"/>
      <c r="M97" s="67"/>
    </row>
    <row r="98" spans="2:13">
      <c r="B98" s="66"/>
      <c r="C98" s="66"/>
      <c r="D98" s="67"/>
      <c r="E98" s="67"/>
      <c r="F98" s="67"/>
      <c r="G98" s="67"/>
      <c r="H98" s="67"/>
      <c r="I98" s="67"/>
      <c r="J98" s="67"/>
      <c r="K98" s="87"/>
      <c r="L98" s="67"/>
      <c r="M98" s="67"/>
    </row>
    <row r="99" spans="2:13">
      <c r="B99" s="66"/>
      <c r="C99" s="66"/>
      <c r="D99" s="67"/>
      <c r="E99" s="67"/>
      <c r="F99" s="67"/>
      <c r="G99" s="67"/>
      <c r="H99" s="67"/>
      <c r="I99" s="67"/>
      <c r="J99" s="67"/>
      <c r="K99" s="87"/>
      <c r="L99" s="67"/>
      <c r="M99" s="67"/>
    </row>
    <row r="100" spans="2:13">
      <c r="B100" s="66"/>
      <c r="C100" s="66"/>
      <c r="D100" s="67"/>
      <c r="E100" s="67"/>
      <c r="F100" s="67"/>
      <c r="G100" s="67"/>
      <c r="H100" s="67"/>
      <c r="I100" s="67"/>
      <c r="J100" s="67"/>
      <c r="K100" s="87"/>
      <c r="L100" s="67"/>
      <c r="M100" s="67"/>
    </row>
    <row r="101" spans="2:13">
      <c r="B101" s="66"/>
      <c r="C101" s="66"/>
      <c r="D101" s="67"/>
      <c r="E101" s="67"/>
      <c r="F101" s="67"/>
      <c r="G101" s="67"/>
      <c r="H101" s="67"/>
      <c r="I101" s="67"/>
      <c r="J101" s="67"/>
      <c r="K101" s="87"/>
      <c r="L101" s="67"/>
      <c r="M101" s="67"/>
    </row>
    <row r="102" spans="2:13">
      <c r="B102" s="66"/>
      <c r="C102" s="66"/>
      <c r="D102" s="67"/>
      <c r="E102" s="67"/>
      <c r="F102" s="67"/>
      <c r="G102" s="67"/>
      <c r="H102" s="67"/>
      <c r="I102" s="67"/>
      <c r="J102" s="67"/>
      <c r="K102" s="87"/>
      <c r="L102" s="67"/>
      <c r="M102" s="67"/>
    </row>
    <row r="103" spans="2:13">
      <c r="B103" s="66"/>
      <c r="C103" s="66"/>
      <c r="D103" s="67"/>
      <c r="E103" s="67"/>
      <c r="F103" s="67"/>
      <c r="G103" s="67"/>
      <c r="H103" s="67"/>
      <c r="I103" s="67"/>
      <c r="J103" s="67"/>
      <c r="K103" s="87"/>
      <c r="L103" s="67"/>
      <c r="M103" s="67"/>
    </row>
    <row r="104" spans="2:13">
      <c r="B104" s="66"/>
      <c r="C104" s="66"/>
      <c r="D104" s="67"/>
      <c r="E104" s="67"/>
      <c r="F104" s="67"/>
      <c r="G104" s="67"/>
      <c r="H104" s="67"/>
      <c r="I104" s="67"/>
      <c r="J104" s="67"/>
      <c r="K104" s="87"/>
      <c r="L104" s="67"/>
      <c r="M104" s="67"/>
    </row>
    <row r="105" spans="2:13">
      <c r="B105" s="66"/>
      <c r="C105" s="66"/>
      <c r="D105" s="67"/>
      <c r="E105" s="67"/>
      <c r="F105" s="67"/>
      <c r="G105" s="67"/>
      <c r="H105" s="67"/>
      <c r="I105" s="67"/>
      <c r="J105" s="67"/>
      <c r="K105" s="87"/>
      <c r="L105" s="67"/>
      <c r="M105" s="67"/>
    </row>
    <row r="106" spans="2:13">
      <c r="B106" s="66"/>
      <c r="C106" s="66"/>
      <c r="D106" s="67"/>
      <c r="E106" s="67"/>
      <c r="F106" s="67"/>
      <c r="G106" s="67"/>
      <c r="H106" s="67"/>
      <c r="I106" s="67"/>
      <c r="J106" s="67"/>
      <c r="K106" s="87"/>
      <c r="L106" s="67"/>
      <c r="M106" s="67"/>
    </row>
    <row r="107" spans="2:13">
      <c r="B107" s="66"/>
      <c r="C107" s="66"/>
      <c r="D107" s="67"/>
      <c r="E107" s="67"/>
      <c r="F107" s="67"/>
      <c r="G107" s="67"/>
      <c r="H107" s="67"/>
      <c r="I107" s="67"/>
      <c r="J107" s="67"/>
      <c r="K107" s="87"/>
      <c r="L107" s="67"/>
      <c r="M107" s="67"/>
    </row>
    <row r="108" spans="2:13">
      <c r="B108" s="66"/>
      <c r="C108" s="66"/>
      <c r="D108" s="67"/>
      <c r="E108" s="67"/>
      <c r="F108" s="67"/>
      <c r="G108" s="67"/>
      <c r="H108" s="67"/>
      <c r="I108" s="67"/>
      <c r="J108" s="67"/>
      <c r="K108" s="87"/>
      <c r="L108" s="67"/>
      <c r="M108" s="67"/>
    </row>
    <row r="109" spans="2:13">
      <c r="B109" s="66"/>
      <c r="C109" s="66"/>
      <c r="D109" s="67"/>
      <c r="E109" s="67"/>
      <c r="F109" s="67"/>
      <c r="G109" s="67"/>
      <c r="H109" s="67"/>
      <c r="I109" s="67"/>
      <c r="J109" s="67"/>
      <c r="K109" s="87"/>
      <c r="L109" s="67"/>
      <c r="M109" s="67"/>
    </row>
    <row r="110" spans="2:13">
      <c r="D110" s="67"/>
      <c r="E110" s="67"/>
      <c r="F110" s="67"/>
      <c r="G110" s="67"/>
      <c r="H110" s="67"/>
      <c r="I110" s="67"/>
      <c r="J110" s="67"/>
      <c r="K110" s="87"/>
      <c r="L110" s="67"/>
      <c r="M110" s="67"/>
    </row>
  </sheetData>
  <mergeCells count="11">
    <mergeCell ref="B64:L64"/>
    <mergeCell ref="B65:L65"/>
    <mergeCell ref="B67:C67"/>
    <mergeCell ref="B2:O2"/>
    <mergeCell ref="B3:O3"/>
    <mergeCell ref="B4:O4"/>
    <mergeCell ref="B11:O11"/>
    <mergeCell ref="B12:O12"/>
    <mergeCell ref="B14:B15"/>
    <mergeCell ref="C14:M14"/>
    <mergeCell ref="O14:O1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0D895-613D-4C6D-92CE-558B90ECBD35}">
  <dimension ref="B1:BF128"/>
  <sheetViews>
    <sheetView showGridLines="0" zoomScale="90" zoomScaleNormal="90" workbookViewId="0">
      <pane ySplit="15" topLeftCell="A16" activePane="bottomLeft" state="frozen"/>
      <selection activeCell="Q26" sqref="Q26"/>
      <selection pane="bottomLeft" activeCell="E29" sqref="E29"/>
    </sheetView>
  </sheetViews>
  <sheetFormatPr defaultColWidth="8.85546875" defaultRowHeight="15"/>
  <cols>
    <col min="1" max="1" width="8.85546875" style="62"/>
    <col min="2" max="2" width="61.7109375" style="62" customWidth="1"/>
    <col min="3" max="3" width="9.140625" style="62" customWidth="1"/>
    <col min="4" max="10" width="9.140625" style="64" customWidth="1"/>
    <col min="11" max="11" width="10.7109375" style="64" bestFit="1" customWidth="1"/>
    <col min="12" max="14" width="10.7109375" style="64" customWidth="1"/>
    <col min="15" max="15" width="9.140625" style="64" customWidth="1"/>
    <col min="16" max="25" width="11.5703125" style="64" customWidth="1"/>
    <col min="26" max="16384" width="8.85546875" style="62"/>
  </cols>
  <sheetData>
    <row r="1" spans="2:58" ht="14.25" customHeight="1"/>
    <row r="2" spans="2:58">
      <c r="B2" s="240" t="s">
        <v>0</v>
      </c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</row>
    <row r="3" spans="2:58" ht="17.25" customHeight="1">
      <c r="B3" s="240" t="s">
        <v>1</v>
      </c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</row>
    <row r="4" spans="2:58">
      <c r="B4" s="240" t="s">
        <v>2</v>
      </c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</row>
    <row r="5" spans="2:58" ht="13.15" customHeight="1" thickBot="1">
      <c r="B5" s="63"/>
      <c r="C5" s="63"/>
    </row>
    <row r="6" spans="2:58" ht="13.9" customHeight="1" thickTop="1" thickBot="1"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</row>
    <row r="7" spans="2:58" ht="16.5" customHeight="1" thickTop="1"/>
    <row r="8" spans="2:58" s="71" customFormat="1"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</row>
    <row r="9" spans="2:58" s="71" customFormat="1"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</row>
    <row r="10" spans="2:58" s="71" customFormat="1"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</row>
    <row r="11" spans="2:58">
      <c r="B11" s="241" t="s">
        <v>68</v>
      </c>
      <c r="C11" s="241"/>
      <c r="D11" s="241"/>
      <c r="E11" s="241"/>
      <c r="F11" s="241"/>
      <c r="G11" s="241"/>
      <c r="H11" s="241"/>
      <c r="I11" s="241"/>
      <c r="J11" s="241"/>
      <c r="K11" s="241"/>
      <c r="L11" s="241"/>
      <c r="M11" s="241"/>
      <c r="N11" s="241"/>
      <c r="O11" s="241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</row>
    <row r="12" spans="2:58">
      <c r="B12" s="248" t="s">
        <v>4</v>
      </c>
      <c r="C12" s="248"/>
      <c r="D12" s="248"/>
      <c r="E12" s="248"/>
      <c r="F12" s="248"/>
      <c r="G12" s="248"/>
      <c r="H12" s="248"/>
      <c r="I12" s="248"/>
      <c r="J12" s="248"/>
      <c r="K12" s="248"/>
      <c r="L12" s="248"/>
      <c r="M12" s="248"/>
      <c r="N12" s="248"/>
      <c r="O12" s="248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</row>
    <row r="13" spans="2:58" ht="9.75" customHeight="1">
      <c r="B13" s="70"/>
      <c r="C13" s="70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</row>
    <row r="14" spans="2:58" ht="15.75">
      <c r="B14" s="242" t="s">
        <v>5</v>
      </c>
      <c r="C14" s="243" t="s">
        <v>100</v>
      </c>
      <c r="D14" s="245"/>
      <c r="E14" s="245"/>
      <c r="F14" s="245"/>
      <c r="G14" s="245"/>
      <c r="H14" s="245"/>
      <c r="I14" s="245"/>
      <c r="J14" s="245"/>
      <c r="K14" s="245"/>
      <c r="L14" s="245"/>
      <c r="M14" s="245"/>
      <c r="N14" s="246"/>
      <c r="O14" s="249" t="s">
        <v>7</v>
      </c>
      <c r="P14" s="62"/>
      <c r="Q14" s="62"/>
      <c r="R14" s="62"/>
      <c r="S14" s="62"/>
      <c r="T14" s="62"/>
      <c r="U14" s="62"/>
      <c r="V14" s="71"/>
      <c r="W14" s="71"/>
      <c r="X14" s="71"/>
      <c r="Y14" s="71"/>
      <c r="Z14" s="71"/>
      <c r="AA14" s="71"/>
      <c r="AB14" s="71"/>
      <c r="AC14" s="71"/>
    </row>
    <row r="15" spans="2:58">
      <c r="B15" s="242"/>
      <c r="C15" s="72" t="s">
        <v>6</v>
      </c>
      <c r="D15" s="72" t="s">
        <v>57</v>
      </c>
      <c r="E15" s="72" t="s">
        <v>58</v>
      </c>
      <c r="F15" s="72" t="s">
        <v>59</v>
      </c>
      <c r="G15" s="72" t="s">
        <v>60</v>
      </c>
      <c r="H15" s="72" t="s">
        <v>61</v>
      </c>
      <c r="I15" s="72" t="s">
        <v>62</v>
      </c>
      <c r="J15" s="72" t="s">
        <v>63</v>
      </c>
      <c r="K15" s="72" t="s">
        <v>64</v>
      </c>
      <c r="L15" s="72" t="s">
        <v>65</v>
      </c>
      <c r="M15" s="72" t="s">
        <v>66</v>
      </c>
      <c r="N15" s="72" t="s">
        <v>67</v>
      </c>
      <c r="O15" s="247"/>
      <c r="P15" s="62"/>
      <c r="Q15" s="62"/>
      <c r="R15" s="62"/>
      <c r="S15" s="62"/>
      <c r="T15" s="71"/>
      <c r="U15" s="71"/>
      <c r="V15" s="71"/>
      <c r="W15" s="71"/>
      <c r="X15" s="71"/>
      <c r="Y15" s="71"/>
      <c r="Z15" s="71"/>
      <c r="AA15" s="71"/>
    </row>
    <row r="16" spans="2:58" ht="15.75" thickBot="1">
      <c r="B16" s="73" t="s">
        <v>8</v>
      </c>
      <c r="C16" s="186">
        <v>10.25</v>
      </c>
      <c r="D16" s="186">
        <v>13.04</v>
      </c>
      <c r="E16" s="186">
        <v>12.97</v>
      </c>
      <c r="F16" s="186">
        <v>15.16</v>
      </c>
      <c r="G16" s="186">
        <v>15.67</v>
      </c>
      <c r="H16" s="186">
        <v>15.58</v>
      </c>
      <c r="I16" s="186">
        <v>13.67</v>
      </c>
      <c r="J16" s="186">
        <v>15.88</v>
      </c>
      <c r="K16" s="186">
        <v>16.97</v>
      </c>
      <c r="L16" s="186">
        <v>12.9</v>
      </c>
      <c r="M16" s="186">
        <v>12.58</v>
      </c>
      <c r="N16" s="186">
        <v>12.36</v>
      </c>
      <c r="O16" s="186">
        <f t="shared" ref="O16:O63" si="0">+SUM(C16:N16)</f>
        <v>167.03000000000003</v>
      </c>
      <c r="P16" s="71"/>
      <c r="Q16" s="71"/>
      <c r="R16" s="71"/>
      <c r="S16" s="71"/>
      <c r="T16" s="71"/>
      <c r="U16" s="62"/>
      <c r="V16" s="62"/>
      <c r="W16" s="62"/>
      <c r="X16" s="62"/>
      <c r="Y16" s="62"/>
    </row>
    <row r="17" spans="2:25">
      <c r="B17" s="91" t="s">
        <v>9</v>
      </c>
      <c r="C17" s="201">
        <v>3.69</v>
      </c>
      <c r="D17" s="201">
        <v>3.4</v>
      </c>
      <c r="E17" s="201">
        <v>4.3600000000000003</v>
      </c>
      <c r="F17" s="201">
        <v>3.31</v>
      </c>
      <c r="G17" s="201">
        <v>4.04</v>
      </c>
      <c r="H17" s="201">
        <v>3.06</v>
      </c>
      <c r="I17" s="201">
        <v>3.85</v>
      </c>
      <c r="J17" s="201">
        <v>4.03</v>
      </c>
      <c r="K17" s="201">
        <v>3.44</v>
      </c>
      <c r="L17" s="201">
        <v>3.28</v>
      </c>
      <c r="M17" s="201">
        <v>2.88</v>
      </c>
      <c r="N17" s="201">
        <v>2.68</v>
      </c>
      <c r="O17" s="201">
        <f t="shared" si="0"/>
        <v>42.02</v>
      </c>
      <c r="P17" s="71"/>
      <c r="Q17" s="71"/>
      <c r="R17" s="71"/>
      <c r="S17" s="71"/>
      <c r="T17" s="71"/>
      <c r="U17" s="62"/>
      <c r="V17" s="62"/>
      <c r="W17" s="62"/>
      <c r="X17" s="62"/>
      <c r="Y17" s="62"/>
    </row>
    <row r="18" spans="2:25">
      <c r="B18" s="91" t="s">
        <v>10</v>
      </c>
      <c r="C18" s="201">
        <v>1.04</v>
      </c>
      <c r="D18" s="201">
        <v>0.89</v>
      </c>
      <c r="E18" s="201">
        <v>1.5</v>
      </c>
      <c r="F18" s="201">
        <v>1.45</v>
      </c>
      <c r="G18" s="201">
        <v>1.25</v>
      </c>
      <c r="H18" s="201">
        <v>1.51</v>
      </c>
      <c r="I18" s="201">
        <v>1.57</v>
      </c>
      <c r="J18" s="201">
        <v>2.02</v>
      </c>
      <c r="K18" s="201">
        <v>1.43</v>
      </c>
      <c r="L18" s="201">
        <v>1.37</v>
      </c>
      <c r="M18" s="201">
        <v>1.91</v>
      </c>
      <c r="N18" s="201">
        <v>1.37</v>
      </c>
      <c r="O18" s="201">
        <f t="shared" si="0"/>
        <v>17.309999999999999</v>
      </c>
      <c r="P18" s="71"/>
      <c r="Q18" s="71"/>
      <c r="R18" s="71"/>
      <c r="S18" s="71"/>
      <c r="T18" s="71"/>
      <c r="U18" s="71"/>
      <c r="V18" s="71"/>
      <c r="W18" s="71"/>
      <c r="X18" s="62"/>
      <c r="Y18" s="62"/>
    </row>
    <row r="19" spans="2:25">
      <c r="B19" s="91" t="s">
        <v>11</v>
      </c>
      <c r="C19" s="201">
        <v>3.45</v>
      </c>
      <c r="D19" s="201">
        <v>5.09</v>
      </c>
      <c r="E19" s="201">
        <v>4.88</v>
      </c>
      <c r="F19" s="201">
        <v>7.35</v>
      </c>
      <c r="G19" s="201">
        <v>8.25</v>
      </c>
      <c r="H19" s="201">
        <v>7.41</v>
      </c>
      <c r="I19" s="201">
        <v>5.29</v>
      </c>
      <c r="J19" s="201">
        <v>6.17</v>
      </c>
      <c r="K19" s="201">
        <v>9.4600000000000009</v>
      </c>
      <c r="L19" s="201">
        <v>5.83</v>
      </c>
      <c r="M19" s="201">
        <v>5.27</v>
      </c>
      <c r="N19" s="201">
        <v>5.69</v>
      </c>
      <c r="O19" s="201">
        <f t="shared" si="0"/>
        <v>74.139999999999986</v>
      </c>
      <c r="P19" s="71"/>
      <c r="Q19" s="71"/>
      <c r="R19" s="71"/>
      <c r="S19" s="71"/>
      <c r="T19" s="71"/>
      <c r="U19" s="71"/>
      <c r="V19" s="71"/>
      <c r="W19" s="71"/>
      <c r="X19" s="62"/>
      <c r="Y19" s="62"/>
    </row>
    <row r="20" spans="2:25">
      <c r="B20" s="91" t="s">
        <v>12</v>
      </c>
      <c r="C20" s="201">
        <v>2.0699999999999998</v>
      </c>
      <c r="D20" s="201">
        <v>3.66</v>
      </c>
      <c r="E20" s="201">
        <v>2.23</v>
      </c>
      <c r="F20" s="201">
        <v>3.05</v>
      </c>
      <c r="G20" s="201">
        <v>2.13</v>
      </c>
      <c r="H20" s="201">
        <v>3.6</v>
      </c>
      <c r="I20" s="201">
        <v>2.96</v>
      </c>
      <c r="J20" s="201">
        <v>3.66</v>
      </c>
      <c r="K20" s="201">
        <v>2.64</v>
      </c>
      <c r="L20" s="201">
        <v>2.42</v>
      </c>
      <c r="M20" s="201">
        <v>2.52</v>
      </c>
      <c r="N20" s="201">
        <v>2.62</v>
      </c>
      <c r="O20" s="201">
        <f t="shared" si="0"/>
        <v>33.56</v>
      </c>
      <c r="P20" s="71"/>
      <c r="Q20" s="71"/>
      <c r="R20" s="71"/>
      <c r="S20" s="71"/>
      <c r="T20" s="71"/>
      <c r="U20" s="71"/>
      <c r="V20" s="71"/>
      <c r="W20" s="71"/>
      <c r="X20" s="62"/>
      <c r="Y20" s="62"/>
    </row>
    <row r="21" spans="2:25" ht="15.75" thickBot="1">
      <c r="B21" s="73" t="s">
        <v>13</v>
      </c>
      <c r="C21" s="186">
        <v>1470.04</v>
      </c>
      <c r="D21" s="186">
        <v>1100.06</v>
      </c>
      <c r="E21" s="186">
        <v>1044.0899999999999</v>
      </c>
      <c r="F21" s="186">
        <v>1239.04</v>
      </c>
      <c r="G21" s="186">
        <v>1269.8599999999999</v>
      </c>
      <c r="H21" s="186">
        <v>1280.05</v>
      </c>
      <c r="I21" s="186">
        <v>1335.81</v>
      </c>
      <c r="J21" s="186">
        <v>1355.43</v>
      </c>
      <c r="K21" s="186">
        <v>1331.49</v>
      </c>
      <c r="L21" s="186">
        <v>1256.96</v>
      </c>
      <c r="M21" s="186">
        <v>1364.62</v>
      </c>
      <c r="N21" s="186">
        <v>1446.54</v>
      </c>
      <c r="O21" s="186">
        <f t="shared" si="0"/>
        <v>15493.989999999998</v>
      </c>
      <c r="P21" s="71"/>
      <c r="Q21" s="71"/>
      <c r="R21" s="71"/>
      <c r="S21" s="71"/>
      <c r="T21" s="71"/>
      <c r="U21" s="71"/>
      <c r="V21" s="71"/>
      <c r="W21" s="71"/>
      <c r="X21" s="62"/>
      <c r="Y21" s="62"/>
    </row>
    <row r="22" spans="2:25">
      <c r="B22" s="92" t="s">
        <v>14</v>
      </c>
      <c r="C22" s="202">
        <v>133.25</v>
      </c>
      <c r="D22" s="202">
        <v>73.63</v>
      </c>
      <c r="E22" s="202">
        <v>72.97</v>
      </c>
      <c r="F22" s="202">
        <v>80.959999999999994</v>
      </c>
      <c r="G22" s="202">
        <v>88.38</v>
      </c>
      <c r="H22" s="202">
        <v>79.63</v>
      </c>
      <c r="I22" s="202">
        <v>93.74</v>
      </c>
      <c r="J22" s="202">
        <v>76.61</v>
      </c>
      <c r="K22" s="202">
        <v>90.21</v>
      </c>
      <c r="L22" s="202">
        <v>80.099999999999994</v>
      </c>
      <c r="M22" s="202">
        <v>78.59</v>
      </c>
      <c r="N22" s="202">
        <v>72.3</v>
      </c>
      <c r="O22" s="202">
        <f t="shared" si="0"/>
        <v>1020.37</v>
      </c>
      <c r="P22" s="71"/>
      <c r="Q22" s="71"/>
      <c r="R22" s="71"/>
      <c r="S22" s="71"/>
      <c r="T22" s="71"/>
      <c r="U22" s="71"/>
      <c r="V22" s="71"/>
      <c r="W22" s="71"/>
      <c r="X22" s="62"/>
      <c r="Y22" s="62"/>
    </row>
    <row r="23" spans="2:25">
      <c r="B23" s="92" t="s">
        <v>15</v>
      </c>
      <c r="C23" s="202">
        <v>5.22</v>
      </c>
      <c r="D23" s="202">
        <v>5.56</v>
      </c>
      <c r="E23" s="202">
        <v>5</v>
      </c>
      <c r="F23" s="202">
        <v>5.59</v>
      </c>
      <c r="G23" s="202">
        <v>4.88</v>
      </c>
      <c r="H23" s="202">
        <v>7.53</v>
      </c>
      <c r="I23" s="202">
        <v>7.4</v>
      </c>
      <c r="J23" s="202">
        <v>6.76</v>
      </c>
      <c r="K23" s="202">
        <v>6.16</v>
      </c>
      <c r="L23" s="202">
        <v>11.2</v>
      </c>
      <c r="M23" s="202">
        <v>7.04</v>
      </c>
      <c r="N23" s="202">
        <v>9.59</v>
      </c>
      <c r="O23" s="202">
        <f t="shared" si="0"/>
        <v>81.93</v>
      </c>
      <c r="P23" s="71"/>
      <c r="Q23" s="71"/>
      <c r="R23" s="71"/>
      <c r="S23" s="71"/>
      <c r="T23" s="71"/>
      <c r="U23" s="71"/>
      <c r="V23" s="71"/>
      <c r="W23" s="71"/>
      <c r="X23" s="62"/>
      <c r="Y23" s="62"/>
    </row>
    <row r="24" spans="2:25">
      <c r="B24" s="92" t="s">
        <v>16</v>
      </c>
      <c r="C24" s="202">
        <v>1331.57</v>
      </c>
      <c r="D24" s="202">
        <v>1020.87</v>
      </c>
      <c r="E24" s="202">
        <v>966.12</v>
      </c>
      <c r="F24" s="202">
        <v>1152.49</v>
      </c>
      <c r="G24" s="202">
        <v>1176.5999999999999</v>
      </c>
      <c r="H24" s="202">
        <v>1192.8900000000001</v>
      </c>
      <c r="I24" s="202">
        <v>1234.67</v>
      </c>
      <c r="J24" s="202">
        <v>1272.06</v>
      </c>
      <c r="K24" s="202">
        <v>1235.1199999999999</v>
      </c>
      <c r="L24" s="202">
        <v>1165.6600000000001</v>
      </c>
      <c r="M24" s="202">
        <v>1278.99</v>
      </c>
      <c r="N24" s="202">
        <v>1364.65</v>
      </c>
      <c r="O24" s="202">
        <f t="shared" si="0"/>
        <v>14391.689999999999</v>
      </c>
      <c r="P24" s="71"/>
      <c r="Q24" s="71"/>
      <c r="R24" s="71"/>
      <c r="S24" s="71"/>
      <c r="T24" s="71"/>
      <c r="U24" s="71"/>
      <c r="V24" s="71"/>
      <c r="W24" s="71"/>
      <c r="X24" s="62"/>
      <c r="Y24" s="62"/>
    </row>
    <row r="25" spans="2:25">
      <c r="B25" s="93" t="s">
        <v>17</v>
      </c>
      <c r="C25" s="201">
        <v>2.4500000000000002</v>
      </c>
      <c r="D25" s="201">
        <v>1.41</v>
      </c>
      <c r="E25" s="201">
        <v>1.77</v>
      </c>
      <c r="F25" s="201">
        <v>2.78</v>
      </c>
      <c r="G25" s="201">
        <v>2.5499999999999998</v>
      </c>
      <c r="H25" s="201">
        <v>2.34</v>
      </c>
      <c r="I25" s="201">
        <v>2.0299999999999998</v>
      </c>
      <c r="J25" s="201">
        <v>2.46</v>
      </c>
      <c r="K25" s="201">
        <v>2.37</v>
      </c>
      <c r="L25" s="201">
        <v>2.8</v>
      </c>
      <c r="M25" s="201">
        <v>2.38</v>
      </c>
      <c r="N25" s="201">
        <v>2.79</v>
      </c>
      <c r="O25" s="201">
        <f t="shared" si="0"/>
        <v>28.13</v>
      </c>
      <c r="P25" s="71"/>
      <c r="Q25" s="71"/>
      <c r="R25" s="71"/>
      <c r="S25" s="71"/>
      <c r="T25" s="71"/>
      <c r="U25" s="71"/>
      <c r="V25" s="71"/>
      <c r="W25" s="71"/>
      <c r="X25" s="62"/>
      <c r="Y25" s="62"/>
    </row>
    <row r="26" spans="2:25">
      <c r="B26" s="93" t="s">
        <v>71</v>
      </c>
      <c r="C26" s="201">
        <v>48.17</v>
      </c>
      <c r="D26" s="201">
        <v>38.1</v>
      </c>
      <c r="E26" s="201">
        <v>45.25</v>
      </c>
      <c r="F26" s="201">
        <v>58.22</v>
      </c>
      <c r="G26" s="201">
        <v>64.209999999999994</v>
      </c>
      <c r="H26" s="201">
        <v>67.62</v>
      </c>
      <c r="I26" s="201">
        <v>61.35</v>
      </c>
      <c r="J26" s="201">
        <v>64.92</v>
      </c>
      <c r="K26" s="201">
        <v>59.85</v>
      </c>
      <c r="L26" s="201">
        <v>39.39</v>
      </c>
      <c r="M26" s="201">
        <v>63.54</v>
      </c>
      <c r="N26" s="201">
        <v>60.72</v>
      </c>
      <c r="O26" s="201">
        <f t="shared" si="0"/>
        <v>671.34</v>
      </c>
      <c r="P26" s="71"/>
      <c r="Q26" s="71"/>
      <c r="R26" s="71"/>
      <c r="S26" s="71"/>
      <c r="T26" s="71"/>
      <c r="U26" s="71"/>
      <c r="V26" s="71"/>
      <c r="W26" s="71"/>
      <c r="X26" s="62"/>
      <c r="Y26" s="62"/>
    </row>
    <row r="27" spans="2:25">
      <c r="B27" s="93" t="s">
        <v>19</v>
      </c>
      <c r="C27" s="201">
        <v>7.87</v>
      </c>
      <c r="D27" s="201">
        <v>8.91</v>
      </c>
      <c r="E27" s="201">
        <v>1.43</v>
      </c>
      <c r="F27" s="201">
        <v>1.9</v>
      </c>
      <c r="G27" s="201">
        <v>4.42</v>
      </c>
      <c r="H27" s="201">
        <v>1.54</v>
      </c>
      <c r="I27" s="201">
        <v>2.34</v>
      </c>
      <c r="J27" s="201">
        <v>1.39</v>
      </c>
      <c r="K27" s="201">
        <v>1.43</v>
      </c>
      <c r="L27" s="201">
        <v>1.1000000000000001</v>
      </c>
      <c r="M27" s="201">
        <v>1.59</v>
      </c>
      <c r="N27" s="201">
        <v>2.13</v>
      </c>
      <c r="O27" s="201">
        <f t="shared" si="0"/>
        <v>36.050000000000004</v>
      </c>
      <c r="P27" s="71"/>
      <c r="Q27" s="71"/>
      <c r="R27" s="71"/>
      <c r="S27" s="71"/>
      <c r="T27" s="71"/>
      <c r="U27" s="71"/>
      <c r="V27" s="71"/>
      <c r="W27" s="71"/>
      <c r="X27" s="62"/>
      <c r="Y27" s="62"/>
    </row>
    <row r="28" spans="2:25">
      <c r="B28" s="93" t="s">
        <v>20</v>
      </c>
      <c r="C28" s="201">
        <v>2.4900000000000002</v>
      </c>
      <c r="D28" s="201">
        <v>2.9</v>
      </c>
      <c r="E28" s="201">
        <v>2.04</v>
      </c>
      <c r="F28" s="201">
        <v>1.89</v>
      </c>
      <c r="G28" s="201">
        <v>1.74</v>
      </c>
      <c r="H28" s="201">
        <v>2.46</v>
      </c>
      <c r="I28" s="201">
        <v>1.63</v>
      </c>
      <c r="J28" s="201">
        <v>1.64</v>
      </c>
      <c r="K28" s="201">
        <v>2.64</v>
      </c>
      <c r="L28" s="201">
        <v>1.94</v>
      </c>
      <c r="M28" s="201">
        <v>2.48</v>
      </c>
      <c r="N28" s="201">
        <v>2.58</v>
      </c>
      <c r="O28" s="201">
        <f t="shared" si="0"/>
        <v>26.43</v>
      </c>
      <c r="P28" s="71"/>
      <c r="Q28" s="71"/>
      <c r="R28" s="71"/>
      <c r="S28" s="71"/>
      <c r="T28" s="71"/>
      <c r="U28" s="71"/>
      <c r="V28" s="71"/>
      <c r="W28" s="71"/>
      <c r="X28" s="62"/>
      <c r="Y28" s="62"/>
    </row>
    <row r="29" spans="2:25">
      <c r="B29" s="93" t="s">
        <v>21</v>
      </c>
      <c r="C29" s="201">
        <v>538.55999999999995</v>
      </c>
      <c r="D29" s="201">
        <v>368.75</v>
      </c>
      <c r="E29" s="201">
        <v>295.70999999999998</v>
      </c>
      <c r="F29" s="201">
        <v>358.81</v>
      </c>
      <c r="G29" s="201">
        <v>383.48</v>
      </c>
      <c r="H29" s="201">
        <v>374.07</v>
      </c>
      <c r="I29" s="201">
        <v>393.23</v>
      </c>
      <c r="J29" s="201">
        <v>438.73</v>
      </c>
      <c r="K29" s="201">
        <v>408.82</v>
      </c>
      <c r="L29" s="201">
        <v>406.97</v>
      </c>
      <c r="M29" s="201">
        <v>410.78</v>
      </c>
      <c r="N29" s="201">
        <v>488.7</v>
      </c>
      <c r="O29" s="201">
        <f t="shared" si="0"/>
        <v>4866.6099999999997</v>
      </c>
      <c r="P29" s="71"/>
      <c r="Q29" s="71"/>
      <c r="R29" s="71"/>
      <c r="S29" s="71"/>
      <c r="T29" s="71"/>
      <c r="U29" s="71"/>
      <c r="V29" s="71"/>
      <c r="W29" s="71"/>
      <c r="X29" s="62"/>
      <c r="Y29" s="62"/>
    </row>
    <row r="30" spans="2:25">
      <c r="B30" s="93" t="s">
        <v>22</v>
      </c>
      <c r="C30" s="201">
        <v>0.68</v>
      </c>
      <c r="D30" s="201">
        <v>0.19</v>
      </c>
      <c r="E30" s="201">
        <v>0.26</v>
      </c>
      <c r="F30" s="201">
        <v>0.3</v>
      </c>
      <c r="G30" s="201">
        <v>0.24</v>
      </c>
      <c r="H30" s="201">
        <v>0.22</v>
      </c>
      <c r="I30" s="201">
        <v>0.24</v>
      </c>
      <c r="J30" s="201">
        <v>0.32</v>
      </c>
      <c r="K30" s="201">
        <v>0.22</v>
      </c>
      <c r="L30" s="201">
        <v>0.28999999999999998</v>
      </c>
      <c r="M30" s="201">
        <v>0.97</v>
      </c>
      <c r="N30" s="201">
        <v>0.32</v>
      </c>
      <c r="O30" s="201">
        <f t="shared" si="0"/>
        <v>4.25</v>
      </c>
      <c r="P30" s="71"/>
      <c r="Q30" s="71"/>
      <c r="R30" s="71"/>
      <c r="S30" s="71"/>
      <c r="T30" s="71"/>
      <c r="U30" s="71"/>
      <c r="V30" s="71"/>
      <c r="W30" s="71"/>
      <c r="X30" s="62"/>
      <c r="Y30" s="62"/>
    </row>
    <row r="31" spans="2:25">
      <c r="B31" s="93" t="s">
        <v>23</v>
      </c>
      <c r="C31" s="201">
        <v>66.569999999999993</v>
      </c>
      <c r="D31" s="201">
        <v>60.87</v>
      </c>
      <c r="E31" s="201">
        <v>60.14</v>
      </c>
      <c r="F31" s="201">
        <v>63.6</v>
      </c>
      <c r="G31" s="201">
        <v>64.34</v>
      </c>
      <c r="H31" s="201">
        <v>56.93</v>
      </c>
      <c r="I31" s="201">
        <v>65.52</v>
      </c>
      <c r="J31" s="201">
        <v>62.32</v>
      </c>
      <c r="K31" s="201">
        <v>60.32</v>
      </c>
      <c r="L31" s="201">
        <v>57.72</v>
      </c>
      <c r="M31" s="201">
        <v>58.97</v>
      </c>
      <c r="N31" s="201">
        <v>62.63</v>
      </c>
      <c r="O31" s="201">
        <f t="shared" si="0"/>
        <v>739.93000000000006</v>
      </c>
      <c r="P31" s="71"/>
      <c r="Q31" s="71"/>
      <c r="R31" s="71"/>
      <c r="S31" s="71"/>
      <c r="T31" s="71"/>
      <c r="U31" s="71"/>
      <c r="V31" s="71"/>
      <c r="W31" s="71"/>
      <c r="X31" s="62"/>
      <c r="Y31" s="62"/>
    </row>
    <row r="32" spans="2:25">
      <c r="B32" s="93" t="s">
        <v>24</v>
      </c>
      <c r="C32" s="201">
        <v>1.36</v>
      </c>
      <c r="D32" s="201">
        <v>1.05</v>
      </c>
      <c r="E32" s="201">
        <v>1.29</v>
      </c>
      <c r="F32" s="201">
        <v>1.26</v>
      </c>
      <c r="G32" s="201">
        <v>0.93</v>
      </c>
      <c r="H32" s="201">
        <v>1.1399999999999999</v>
      </c>
      <c r="I32" s="201">
        <v>1.07</v>
      </c>
      <c r="J32" s="201">
        <v>1.01</v>
      </c>
      <c r="K32" s="201">
        <v>1.01</v>
      </c>
      <c r="L32" s="201">
        <v>1.25</v>
      </c>
      <c r="M32" s="201">
        <v>1.21</v>
      </c>
      <c r="N32" s="201">
        <v>1.3</v>
      </c>
      <c r="O32" s="201">
        <f t="shared" si="0"/>
        <v>13.879999999999999</v>
      </c>
      <c r="P32" s="71"/>
      <c r="Q32" s="71"/>
      <c r="R32" s="71"/>
      <c r="S32" s="71"/>
      <c r="T32" s="71"/>
      <c r="U32" s="71"/>
      <c r="V32" s="71"/>
      <c r="W32" s="71"/>
      <c r="X32" s="62"/>
      <c r="Y32" s="62"/>
    </row>
    <row r="33" spans="2:25">
      <c r="B33" s="93" t="s">
        <v>25</v>
      </c>
      <c r="C33" s="201">
        <v>4.4000000000000004</v>
      </c>
      <c r="D33" s="201">
        <v>5.29</v>
      </c>
      <c r="E33" s="201">
        <v>3.76</v>
      </c>
      <c r="F33" s="201">
        <v>3.64</v>
      </c>
      <c r="G33" s="201">
        <v>3.81</v>
      </c>
      <c r="H33" s="201">
        <v>4.0199999999999996</v>
      </c>
      <c r="I33" s="201">
        <v>4.68</v>
      </c>
      <c r="J33" s="201">
        <v>5.27</v>
      </c>
      <c r="K33" s="201">
        <v>5.0999999999999996</v>
      </c>
      <c r="L33" s="201">
        <v>3.13</v>
      </c>
      <c r="M33" s="201">
        <v>4.25</v>
      </c>
      <c r="N33" s="201">
        <v>4.68</v>
      </c>
      <c r="O33" s="201">
        <f t="shared" si="0"/>
        <v>52.03</v>
      </c>
      <c r="P33" s="71"/>
      <c r="Q33" s="71"/>
      <c r="R33" s="71"/>
      <c r="S33" s="71"/>
      <c r="T33" s="71"/>
      <c r="U33" s="71"/>
      <c r="V33" s="71"/>
      <c r="W33" s="71"/>
      <c r="X33" s="62"/>
      <c r="Y33" s="62"/>
    </row>
    <row r="34" spans="2:25">
      <c r="B34" s="93" t="s">
        <v>26</v>
      </c>
      <c r="C34" s="201">
        <v>114.4</v>
      </c>
      <c r="D34" s="201">
        <v>23.61</v>
      </c>
      <c r="E34" s="201">
        <v>41.96</v>
      </c>
      <c r="F34" s="201">
        <v>69.239999999999995</v>
      </c>
      <c r="G34" s="201">
        <v>66.8</v>
      </c>
      <c r="H34" s="201">
        <v>64.150000000000006</v>
      </c>
      <c r="I34" s="201">
        <v>66.28</v>
      </c>
      <c r="J34" s="201">
        <v>73.67</v>
      </c>
      <c r="K34" s="201">
        <v>67.52</v>
      </c>
      <c r="L34" s="201">
        <v>66.88</v>
      </c>
      <c r="M34" s="201">
        <v>70.400000000000006</v>
      </c>
      <c r="N34" s="201">
        <v>69.89</v>
      </c>
      <c r="O34" s="201">
        <f t="shared" si="0"/>
        <v>794.79999999999984</v>
      </c>
      <c r="P34" s="71"/>
      <c r="Q34" s="71"/>
      <c r="R34" s="71"/>
      <c r="S34" s="71"/>
      <c r="T34" s="71"/>
      <c r="U34" s="71"/>
      <c r="V34" s="71"/>
      <c r="W34" s="71"/>
      <c r="X34" s="62"/>
      <c r="Y34" s="62"/>
    </row>
    <row r="35" spans="2:25">
      <c r="B35" s="93" t="s">
        <v>27</v>
      </c>
      <c r="C35" s="201">
        <v>16.2</v>
      </c>
      <c r="D35" s="201">
        <v>32.08</v>
      </c>
      <c r="E35" s="201">
        <v>19.29</v>
      </c>
      <c r="F35" s="201">
        <v>22.6</v>
      </c>
      <c r="G35" s="201">
        <v>23.36</v>
      </c>
      <c r="H35" s="201">
        <v>21.09</v>
      </c>
      <c r="I35" s="201">
        <v>24.39</v>
      </c>
      <c r="J35" s="201">
        <v>28.2</v>
      </c>
      <c r="K35" s="201">
        <v>24.64</v>
      </c>
      <c r="L35" s="201">
        <v>27.07</v>
      </c>
      <c r="M35" s="201">
        <v>19.420000000000002</v>
      </c>
      <c r="N35" s="201">
        <v>18.52</v>
      </c>
      <c r="O35" s="201">
        <f t="shared" si="0"/>
        <v>276.85999999999996</v>
      </c>
      <c r="P35" s="71"/>
      <c r="Q35" s="71"/>
      <c r="R35" s="71"/>
      <c r="S35" s="71"/>
      <c r="T35" s="71"/>
      <c r="U35" s="71"/>
      <c r="V35" s="71"/>
      <c r="W35" s="71"/>
      <c r="X35" s="62"/>
      <c r="Y35" s="62"/>
    </row>
    <row r="36" spans="2:25">
      <c r="B36" s="93" t="s">
        <v>28</v>
      </c>
      <c r="C36" s="201">
        <v>74.040000000000006</v>
      </c>
      <c r="D36" s="201">
        <v>97.78</v>
      </c>
      <c r="E36" s="201">
        <v>109.17</v>
      </c>
      <c r="F36" s="201">
        <v>139.63</v>
      </c>
      <c r="G36" s="201">
        <v>116.94</v>
      </c>
      <c r="H36" s="201">
        <v>110.68</v>
      </c>
      <c r="I36" s="201">
        <v>112.87</v>
      </c>
      <c r="J36" s="201">
        <v>106.61</v>
      </c>
      <c r="K36" s="201">
        <v>117.34</v>
      </c>
      <c r="L36" s="201">
        <v>90.07</v>
      </c>
      <c r="M36" s="201">
        <v>127.89</v>
      </c>
      <c r="N36" s="201">
        <v>110.82</v>
      </c>
      <c r="O36" s="201">
        <f t="shared" si="0"/>
        <v>1313.8400000000001</v>
      </c>
      <c r="P36" s="71"/>
      <c r="Q36" s="71"/>
      <c r="R36" s="71"/>
      <c r="S36" s="71"/>
      <c r="T36" s="71"/>
      <c r="U36" s="71"/>
      <c r="V36" s="71"/>
      <c r="W36" s="71"/>
      <c r="X36" s="62"/>
      <c r="Y36" s="62"/>
    </row>
    <row r="37" spans="2:25">
      <c r="B37" s="93" t="s">
        <v>29</v>
      </c>
      <c r="C37" s="201">
        <v>61.36</v>
      </c>
      <c r="D37" s="201">
        <v>63.99</v>
      </c>
      <c r="E37" s="201">
        <v>64.400000000000006</v>
      </c>
      <c r="F37" s="201">
        <v>52.99</v>
      </c>
      <c r="G37" s="201">
        <v>68.73</v>
      </c>
      <c r="H37" s="201">
        <v>85.75</v>
      </c>
      <c r="I37" s="201">
        <v>75.22</v>
      </c>
      <c r="J37" s="201">
        <v>78.94</v>
      </c>
      <c r="K37" s="201">
        <v>71.58</v>
      </c>
      <c r="L37" s="201">
        <v>89.79</v>
      </c>
      <c r="M37" s="201">
        <v>61.12</v>
      </c>
      <c r="N37" s="201">
        <v>71.7</v>
      </c>
      <c r="O37" s="201">
        <f t="shared" si="0"/>
        <v>845.57000000000016</v>
      </c>
      <c r="P37" s="71"/>
      <c r="Q37" s="71"/>
      <c r="R37" s="71"/>
      <c r="S37" s="71"/>
      <c r="T37" s="71"/>
      <c r="U37" s="71"/>
      <c r="V37" s="71"/>
      <c r="W37" s="71"/>
      <c r="X37" s="62"/>
      <c r="Y37" s="62"/>
    </row>
    <row r="38" spans="2:25">
      <c r="B38" s="93" t="s">
        <v>30</v>
      </c>
      <c r="C38" s="201">
        <v>15.91</v>
      </c>
      <c r="D38" s="201">
        <v>11.44</v>
      </c>
      <c r="E38" s="201">
        <v>13.2</v>
      </c>
      <c r="F38" s="201">
        <v>14.66</v>
      </c>
      <c r="G38" s="201">
        <v>17.41</v>
      </c>
      <c r="H38" s="201">
        <v>19.07</v>
      </c>
      <c r="I38" s="201">
        <v>13.26</v>
      </c>
      <c r="J38" s="201">
        <v>7.82</v>
      </c>
      <c r="K38" s="201">
        <v>10.119999999999999</v>
      </c>
      <c r="L38" s="201">
        <v>9.2100000000000009</v>
      </c>
      <c r="M38" s="201">
        <v>10.36</v>
      </c>
      <c r="N38" s="201">
        <v>13.72</v>
      </c>
      <c r="O38" s="201">
        <f t="shared" si="0"/>
        <v>156.18000000000004</v>
      </c>
      <c r="P38" s="71"/>
      <c r="Q38" s="71"/>
      <c r="R38" s="71"/>
      <c r="S38" s="71"/>
      <c r="T38" s="71"/>
      <c r="U38" s="71"/>
      <c r="V38" s="71"/>
      <c r="W38" s="71"/>
      <c r="X38" s="62"/>
      <c r="Y38" s="62"/>
    </row>
    <row r="39" spans="2:25">
      <c r="B39" s="93" t="s">
        <v>31</v>
      </c>
      <c r="C39" s="201">
        <v>3.16</v>
      </c>
      <c r="D39" s="201">
        <v>4.17</v>
      </c>
      <c r="E39" s="201">
        <v>4.1399999999999997</v>
      </c>
      <c r="F39" s="201">
        <v>5.58</v>
      </c>
      <c r="G39" s="201">
        <v>4.5599999999999996</v>
      </c>
      <c r="H39" s="201">
        <v>4.2300000000000004</v>
      </c>
      <c r="I39" s="201">
        <v>2.85</v>
      </c>
      <c r="J39" s="201">
        <v>5.86</v>
      </c>
      <c r="K39" s="201">
        <v>18.829999999999998</v>
      </c>
      <c r="L39" s="201">
        <v>5.09</v>
      </c>
      <c r="M39" s="201">
        <v>5.38</v>
      </c>
      <c r="N39" s="201">
        <v>5.57</v>
      </c>
      <c r="O39" s="201">
        <f t="shared" si="0"/>
        <v>69.42</v>
      </c>
      <c r="P39" s="71"/>
      <c r="Q39" s="71"/>
      <c r="R39" s="71"/>
      <c r="S39" s="71"/>
      <c r="T39" s="71"/>
      <c r="U39" s="71"/>
      <c r="V39" s="71"/>
      <c r="W39" s="71"/>
      <c r="X39" s="62"/>
      <c r="Y39" s="62"/>
    </row>
    <row r="40" spans="2:25">
      <c r="B40" s="93" t="s">
        <v>32</v>
      </c>
      <c r="C40" s="201">
        <v>1.08</v>
      </c>
      <c r="D40" s="201">
        <v>0.84</v>
      </c>
      <c r="E40" s="201">
        <v>0.93</v>
      </c>
      <c r="F40" s="201">
        <v>0.88</v>
      </c>
      <c r="G40" s="201">
        <v>0.94</v>
      </c>
      <c r="H40" s="201">
        <v>0.77</v>
      </c>
      <c r="I40" s="201">
        <v>0.47</v>
      </c>
      <c r="J40" s="201">
        <v>0.71</v>
      </c>
      <c r="K40" s="201">
        <v>0.64</v>
      </c>
      <c r="L40" s="201">
        <v>0.71</v>
      </c>
      <c r="M40" s="201">
        <v>0.91</v>
      </c>
      <c r="N40" s="201">
        <v>0.75</v>
      </c>
      <c r="O40" s="201">
        <f t="shared" si="0"/>
        <v>9.629999999999999</v>
      </c>
      <c r="P40" s="71"/>
      <c r="Q40" s="71"/>
      <c r="R40" s="71"/>
      <c r="S40" s="71"/>
      <c r="T40" s="71"/>
      <c r="U40" s="71"/>
      <c r="V40" s="71"/>
      <c r="W40" s="71"/>
      <c r="X40" s="62"/>
      <c r="Y40" s="62"/>
    </row>
    <row r="41" spans="2:25">
      <c r="B41" s="93" t="s">
        <v>33</v>
      </c>
      <c r="C41" s="201">
        <v>34.92</v>
      </c>
      <c r="D41" s="201">
        <v>35.99</v>
      </c>
      <c r="E41" s="201">
        <v>34.6</v>
      </c>
      <c r="F41" s="201">
        <v>35.409999999999997</v>
      </c>
      <c r="G41" s="201">
        <v>31.58</v>
      </c>
      <c r="H41" s="201">
        <v>34.56</v>
      </c>
      <c r="I41" s="201">
        <v>35.65</v>
      </c>
      <c r="J41" s="201">
        <v>33.200000000000003</v>
      </c>
      <c r="K41" s="201">
        <v>33.99</v>
      </c>
      <c r="L41" s="201">
        <v>29.75</v>
      </c>
      <c r="M41" s="201">
        <v>41.42</v>
      </c>
      <c r="N41" s="201">
        <v>41.74</v>
      </c>
      <c r="O41" s="201">
        <f t="shared" si="0"/>
        <v>422.81000000000006</v>
      </c>
      <c r="P41" s="71"/>
      <c r="Q41" s="71"/>
      <c r="R41" s="71"/>
      <c r="S41" s="71"/>
      <c r="T41" s="71"/>
      <c r="U41" s="71"/>
      <c r="V41" s="71"/>
      <c r="W41" s="71"/>
      <c r="X41" s="62"/>
      <c r="Y41" s="62"/>
    </row>
    <row r="42" spans="2:25">
      <c r="B42" s="93" t="s">
        <v>34</v>
      </c>
      <c r="C42" s="201">
        <v>15.28</v>
      </c>
      <c r="D42" s="201">
        <v>2.5299999999999998</v>
      </c>
      <c r="E42" s="201">
        <v>2.2799999999999998</v>
      </c>
      <c r="F42" s="201">
        <v>7.08</v>
      </c>
      <c r="G42" s="201">
        <v>2.52</v>
      </c>
      <c r="H42" s="201">
        <v>4.16</v>
      </c>
      <c r="I42" s="201">
        <v>3.17</v>
      </c>
      <c r="J42" s="201">
        <v>1.88</v>
      </c>
      <c r="K42" s="201">
        <v>1.83</v>
      </c>
      <c r="L42" s="201">
        <v>2.31</v>
      </c>
      <c r="M42" s="201">
        <v>1.59</v>
      </c>
      <c r="N42" s="201">
        <v>2.2599999999999998</v>
      </c>
      <c r="O42" s="201">
        <f t="shared" si="0"/>
        <v>46.890000000000008</v>
      </c>
      <c r="P42" s="71"/>
      <c r="Q42" s="71"/>
      <c r="R42" s="71"/>
      <c r="S42" s="71"/>
      <c r="T42" s="71"/>
      <c r="U42" s="71"/>
      <c r="V42" s="71"/>
      <c r="W42" s="71"/>
      <c r="X42" s="62"/>
      <c r="Y42" s="62"/>
    </row>
    <row r="43" spans="2:25">
      <c r="B43" s="93" t="s">
        <v>35</v>
      </c>
      <c r="C43" s="201">
        <v>7.1</v>
      </c>
      <c r="D43" s="201">
        <v>3.87</v>
      </c>
      <c r="E43" s="201">
        <v>8.57</v>
      </c>
      <c r="F43" s="201">
        <v>6.02</v>
      </c>
      <c r="G43" s="201">
        <v>5.89</v>
      </c>
      <c r="H43" s="201">
        <v>7.84</v>
      </c>
      <c r="I43" s="201">
        <v>6.86</v>
      </c>
      <c r="J43" s="201">
        <v>5.56</v>
      </c>
      <c r="K43" s="201">
        <v>5.8</v>
      </c>
      <c r="L43" s="201">
        <v>6.15</v>
      </c>
      <c r="M43" s="201">
        <v>11.42</v>
      </c>
      <c r="N43" s="201">
        <v>12.78</v>
      </c>
      <c r="O43" s="201">
        <f t="shared" si="0"/>
        <v>87.86</v>
      </c>
      <c r="P43" s="71"/>
      <c r="Q43" s="71"/>
      <c r="R43" s="71"/>
      <c r="S43" s="71"/>
      <c r="T43" s="71"/>
      <c r="U43" s="71"/>
      <c r="V43" s="71"/>
      <c r="W43" s="71"/>
      <c r="X43" s="62"/>
      <c r="Y43" s="62"/>
    </row>
    <row r="44" spans="2:25">
      <c r="B44" s="93" t="s">
        <v>36</v>
      </c>
      <c r="C44" s="201">
        <v>22.83</v>
      </c>
      <c r="D44" s="201">
        <v>6.3</v>
      </c>
      <c r="E44" s="201">
        <v>10.97</v>
      </c>
      <c r="F44" s="201">
        <v>8.51</v>
      </c>
      <c r="G44" s="201">
        <v>11.01</v>
      </c>
      <c r="H44" s="201">
        <v>12.63</v>
      </c>
      <c r="I44" s="201">
        <v>10.14</v>
      </c>
      <c r="J44" s="201">
        <v>14.88</v>
      </c>
      <c r="K44" s="201">
        <v>17.46</v>
      </c>
      <c r="L44" s="201">
        <v>10.199999999999999</v>
      </c>
      <c r="M44" s="201">
        <v>14.35</v>
      </c>
      <c r="N44" s="201">
        <v>17.36</v>
      </c>
      <c r="O44" s="201">
        <f t="shared" si="0"/>
        <v>156.63999999999999</v>
      </c>
      <c r="P44" s="71"/>
      <c r="Q44" s="71"/>
      <c r="R44" s="71"/>
      <c r="S44" s="71"/>
      <c r="T44" s="71"/>
      <c r="U44" s="71"/>
      <c r="V44" s="71"/>
      <c r="W44" s="71"/>
      <c r="X44" s="62"/>
      <c r="Y44" s="62"/>
    </row>
    <row r="45" spans="2:25">
      <c r="B45" s="93" t="s">
        <v>37</v>
      </c>
      <c r="C45" s="201">
        <v>54.17</v>
      </c>
      <c r="D45" s="201">
        <v>26.75</v>
      </c>
      <c r="E45" s="201">
        <v>33.909999999999997</v>
      </c>
      <c r="F45" s="201">
        <v>36.68</v>
      </c>
      <c r="G45" s="201">
        <v>41.82</v>
      </c>
      <c r="H45" s="201">
        <v>28.59</v>
      </c>
      <c r="I45" s="201">
        <v>37.630000000000003</v>
      </c>
      <c r="J45" s="201">
        <v>31.64</v>
      </c>
      <c r="K45" s="201">
        <v>35.51</v>
      </c>
      <c r="L45" s="201">
        <v>26.63</v>
      </c>
      <c r="M45" s="201">
        <v>51.06</v>
      </c>
      <c r="N45" s="201">
        <v>55.75</v>
      </c>
      <c r="O45" s="201">
        <f t="shared" si="0"/>
        <v>460.14</v>
      </c>
      <c r="P45" s="71"/>
      <c r="Q45" s="71"/>
      <c r="R45" s="71"/>
      <c r="S45" s="71"/>
      <c r="T45" s="71"/>
      <c r="U45" s="71"/>
      <c r="V45" s="71"/>
      <c r="W45" s="71"/>
      <c r="X45" s="62"/>
      <c r="Y45" s="62"/>
    </row>
    <row r="46" spans="2:25">
      <c r="B46" s="93" t="s">
        <v>38</v>
      </c>
      <c r="C46" s="201">
        <v>80.52</v>
      </c>
      <c r="D46" s="201">
        <v>97.17</v>
      </c>
      <c r="E46" s="201">
        <v>88.28</v>
      </c>
      <c r="F46" s="201">
        <v>97.47</v>
      </c>
      <c r="G46" s="201">
        <v>118.75</v>
      </c>
      <c r="H46" s="201">
        <v>143.26</v>
      </c>
      <c r="I46" s="201">
        <v>157.55000000000001</v>
      </c>
      <c r="J46" s="201">
        <v>155.56</v>
      </c>
      <c r="K46" s="201">
        <v>124.16</v>
      </c>
      <c r="L46" s="201">
        <v>129.44999999999999</v>
      </c>
      <c r="M46" s="201">
        <v>145.04</v>
      </c>
      <c r="N46" s="201">
        <v>147.75</v>
      </c>
      <c r="O46" s="201">
        <f t="shared" si="0"/>
        <v>1484.96</v>
      </c>
      <c r="P46" s="71"/>
      <c r="Q46" s="71"/>
      <c r="R46" s="71"/>
      <c r="S46" s="71"/>
      <c r="T46" s="71"/>
      <c r="U46" s="71"/>
      <c r="V46" s="71"/>
      <c r="W46" s="71"/>
      <c r="X46" s="62"/>
      <c r="Y46" s="62"/>
    </row>
    <row r="47" spans="2:25">
      <c r="B47" s="93" t="s">
        <v>39</v>
      </c>
      <c r="C47" s="201">
        <v>158.05000000000001</v>
      </c>
      <c r="D47" s="201">
        <v>126.88</v>
      </c>
      <c r="E47" s="201">
        <v>122.77</v>
      </c>
      <c r="F47" s="201">
        <v>163.34</v>
      </c>
      <c r="G47" s="201">
        <v>140.57</v>
      </c>
      <c r="H47" s="201">
        <v>145.77000000000001</v>
      </c>
      <c r="I47" s="201">
        <v>156.24</v>
      </c>
      <c r="J47" s="201">
        <v>149.47</v>
      </c>
      <c r="K47" s="201">
        <v>163.94</v>
      </c>
      <c r="L47" s="201">
        <v>157.76</v>
      </c>
      <c r="M47" s="201">
        <v>172.46</v>
      </c>
      <c r="N47" s="201">
        <v>170.19</v>
      </c>
      <c r="O47" s="201">
        <f t="shared" si="0"/>
        <v>1827.44</v>
      </c>
      <c r="P47" s="71"/>
      <c r="Q47" s="71"/>
      <c r="R47" s="71"/>
      <c r="S47" s="71"/>
      <c r="T47" s="71"/>
      <c r="U47" s="71"/>
      <c r="V47" s="71"/>
      <c r="W47" s="71"/>
      <c r="X47" s="62"/>
      <c r="Y47" s="62"/>
    </row>
    <row r="48" spans="2:25" ht="15.75" thickBot="1">
      <c r="B48" s="73" t="s">
        <v>40</v>
      </c>
      <c r="C48" s="186">
        <v>2371.3200000000002</v>
      </c>
      <c r="D48" s="186">
        <v>2131.7399999999998</v>
      </c>
      <c r="E48" s="186">
        <v>2017.02</v>
      </c>
      <c r="F48" s="186">
        <v>2237.19</v>
      </c>
      <c r="G48" s="186">
        <v>2137.2800000000002</v>
      </c>
      <c r="H48" s="186">
        <v>2190.02</v>
      </c>
      <c r="I48" s="186">
        <v>2085.84</v>
      </c>
      <c r="J48" s="186">
        <v>2230.35</v>
      </c>
      <c r="K48" s="186">
        <v>2258.64</v>
      </c>
      <c r="L48" s="186">
        <v>2080.84</v>
      </c>
      <c r="M48" s="186">
        <v>2092.98</v>
      </c>
      <c r="N48" s="186">
        <v>2100.4299999999998</v>
      </c>
      <c r="O48" s="186">
        <f t="shared" si="0"/>
        <v>25933.65</v>
      </c>
      <c r="P48" s="71"/>
      <c r="Q48" s="71"/>
      <c r="R48" s="71"/>
      <c r="S48" s="71"/>
      <c r="T48" s="71"/>
      <c r="U48" s="71"/>
      <c r="V48" s="71"/>
      <c r="W48" s="71"/>
      <c r="X48" s="62"/>
      <c r="Y48" s="62"/>
    </row>
    <row r="49" spans="2:39">
      <c r="B49" s="92" t="s">
        <v>41</v>
      </c>
      <c r="C49" s="202">
        <v>5.17</v>
      </c>
      <c r="D49" s="202">
        <v>9.98</v>
      </c>
      <c r="E49" s="202">
        <v>6.24</v>
      </c>
      <c r="F49" s="202">
        <v>6.73</v>
      </c>
      <c r="G49" s="202">
        <v>6.34</v>
      </c>
      <c r="H49" s="202">
        <v>3.43</v>
      </c>
      <c r="I49" s="202">
        <v>6.65</v>
      </c>
      <c r="J49" s="202">
        <v>5.94</v>
      </c>
      <c r="K49" s="202">
        <v>6.06</v>
      </c>
      <c r="L49" s="202">
        <v>6.45</v>
      </c>
      <c r="M49" s="202">
        <v>4.7699999999999996</v>
      </c>
      <c r="N49" s="202">
        <v>3.72</v>
      </c>
      <c r="O49" s="202">
        <f t="shared" si="0"/>
        <v>71.48</v>
      </c>
      <c r="P49" s="71"/>
      <c r="Q49" s="71"/>
      <c r="R49" s="71"/>
      <c r="S49" s="71"/>
      <c r="T49" s="71"/>
      <c r="U49" s="71"/>
      <c r="V49" s="71"/>
      <c r="W49" s="71"/>
      <c r="X49" s="62"/>
      <c r="Y49" s="62"/>
    </row>
    <row r="50" spans="2:39">
      <c r="B50" s="92" t="s">
        <v>42</v>
      </c>
      <c r="C50" s="202">
        <v>101.1</v>
      </c>
      <c r="D50" s="202">
        <v>85.93</v>
      </c>
      <c r="E50" s="202">
        <v>83.29</v>
      </c>
      <c r="F50" s="202">
        <v>87.55</v>
      </c>
      <c r="G50" s="202">
        <v>83.6</v>
      </c>
      <c r="H50" s="202">
        <v>79.95</v>
      </c>
      <c r="I50" s="202">
        <v>75.45</v>
      </c>
      <c r="J50" s="202">
        <v>83.91</v>
      </c>
      <c r="K50" s="202">
        <v>76.97</v>
      </c>
      <c r="L50" s="202">
        <v>72.099999999999994</v>
      </c>
      <c r="M50" s="202">
        <v>83.87</v>
      </c>
      <c r="N50" s="202">
        <v>74.77</v>
      </c>
      <c r="O50" s="202">
        <f t="shared" si="0"/>
        <v>988.49000000000012</v>
      </c>
      <c r="P50" s="71"/>
      <c r="Q50" s="71"/>
      <c r="R50" s="71"/>
      <c r="S50" s="71"/>
      <c r="T50" s="71"/>
      <c r="U50" s="71"/>
      <c r="V50" s="71"/>
      <c r="W50" s="71"/>
      <c r="X50" s="62"/>
      <c r="Y50" s="62"/>
    </row>
    <row r="51" spans="2:39">
      <c r="B51" s="92" t="s">
        <v>43</v>
      </c>
      <c r="C51" s="202">
        <v>819.49</v>
      </c>
      <c r="D51" s="202">
        <v>630.47</v>
      </c>
      <c r="E51" s="202">
        <v>629.1</v>
      </c>
      <c r="F51" s="202">
        <v>646.75</v>
      </c>
      <c r="G51" s="202">
        <v>616.66999999999996</v>
      </c>
      <c r="H51" s="202">
        <v>664.94</v>
      </c>
      <c r="I51" s="202">
        <v>596.62</v>
      </c>
      <c r="J51" s="202">
        <v>666.97</v>
      </c>
      <c r="K51" s="202">
        <v>723.24</v>
      </c>
      <c r="L51" s="202">
        <v>658.16</v>
      </c>
      <c r="M51" s="202">
        <v>624.94000000000005</v>
      </c>
      <c r="N51" s="202">
        <v>639.89</v>
      </c>
      <c r="O51" s="202">
        <f t="shared" si="0"/>
        <v>7917.2400000000007</v>
      </c>
      <c r="P51" s="71"/>
      <c r="Q51" s="71"/>
      <c r="R51" s="71"/>
      <c r="S51" s="71"/>
      <c r="T51" s="71"/>
      <c r="U51" s="71"/>
      <c r="V51" s="71"/>
      <c r="W51" s="71"/>
      <c r="X51" s="62"/>
      <c r="Y51" s="62"/>
    </row>
    <row r="52" spans="2:39">
      <c r="B52" s="93" t="s">
        <v>75</v>
      </c>
      <c r="C52" s="201">
        <v>22.13</v>
      </c>
      <c r="D52" s="201">
        <v>23.47</v>
      </c>
      <c r="E52" s="201">
        <v>26.5</v>
      </c>
      <c r="F52" s="201">
        <v>29.72</v>
      </c>
      <c r="G52" s="201">
        <v>23.7</v>
      </c>
      <c r="H52" s="201">
        <v>25.88</v>
      </c>
      <c r="I52" s="201">
        <v>17.41</v>
      </c>
      <c r="J52" s="201">
        <v>22.01</v>
      </c>
      <c r="K52" s="201">
        <v>31.08</v>
      </c>
      <c r="L52" s="201">
        <v>33.450000000000003</v>
      </c>
      <c r="M52" s="201">
        <v>24.65</v>
      </c>
      <c r="N52" s="201">
        <v>21.86</v>
      </c>
      <c r="O52" s="201">
        <f t="shared" si="0"/>
        <v>301.85999999999996</v>
      </c>
      <c r="P52" s="71"/>
      <c r="Q52" s="71"/>
      <c r="R52" s="71"/>
      <c r="S52" s="71"/>
      <c r="T52" s="71"/>
      <c r="U52" s="71"/>
      <c r="V52" s="71"/>
      <c r="W52" s="71"/>
      <c r="X52" s="62"/>
      <c r="Y52" s="62"/>
    </row>
    <row r="53" spans="2:39">
      <c r="B53" s="93" t="s">
        <v>76</v>
      </c>
      <c r="C53" s="201">
        <v>121.74</v>
      </c>
      <c r="D53" s="201">
        <v>99.85</v>
      </c>
      <c r="E53" s="201">
        <v>111.43</v>
      </c>
      <c r="F53" s="201">
        <v>132.93</v>
      </c>
      <c r="G53" s="201">
        <v>126.49</v>
      </c>
      <c r="H53" s="201">
        <v>121.39</v>
      </c>
      <c r="I53" s="201">
        <v>149.25</v>
      </c>
      <c r="J53" s="201">
        <v>142.33000000000001</v>
      </c>
      <c r="K53" s="201">
        <v>130.65</v>
      </c>
      <c r="L53" s="201">
        <v>141.08000000000001</v>
      </c>
      <c r="M53" s="201">
        <v>141.52000000000001</v>
      </c>
      <c r="N53" s="201">
        <v>169.21</v>
      </c>
      <c r="O53" s="201">
        <f t="shared" si="0"/>
        <v>1587.87</v>
      </c>
      <c r="P53" s="71"/>
      <c r="Q53" s="71"/>
      <c r="R53" s="71"/>
      <c r="S53" s="71"/>
      <c r="T53" s="71"/>
      <c r="U53" s="71"/>
      <c r="V53" s="71"/>
      <c r="W53" s="71"/>
      <c r="X53" s="62"/>
      <c r="Y53" s="62"/>
    </row>
    <row r="54" spans="2:39">
      <c r="B54" s="93" t="s">
        <v>46</v>
      </c>
      <c r="C54" s="201">
        <v>675.62</v>
      </c>
      <c r="D54" s="201">
        <v>507.15</v>
      </c>
      <c r="E54" s="201">
        <v>491.17</v>
      </c>
      <c r="F54" s="201">
        <v>484.1</v>
      </c>
      <c r="G54" s="201">
        <v>466.48</v>
      </c>
      <c r="H54" s="201">
        <v>517.66999999999996</v>
      </c>
      <c r="I54" s="201">
        <v>429.96</v>
      </c>
      <c r="J54" s="201">
        <v>502.63</v>
      </c>
      <c r="K54" s="201">
        <v>561.51</v>
      </c>
      <c r="L54" s="201">
        <v>483.63</v>
      </c>
      <c r="M54" s="201">
        <v>458.77</v>
      </c>
      <c r="N54" s="201">
        <v>448.82</v>
      </c>
      <c r="O54" s="201">
        <f t="shared" si="0"/>
        <v>6027.51</v>
      </c>
      <c r="P54" s="71"/>
      <c r="Q54" s="71"/>
      <c r="R54" s="71"/>
      <c r="S54" s="71"/>
      <c r="T54" s="71"/>
      <c r="U54" s="71"/>
      <c r="V54" s="71"/>
      <c r="W54" s="71"/>
      <c r="X54" s="62"/>
      <c r="Y54" s="62"/>
    </row>
    <row r="55" spans="2:39">
      <c r="B55" s="92" t="s">
        <v>47</v>
      </c>
      <c r="C55" s="202">
        <v>225.56</v>
      </c>
      <c r="D55" s="202">
        <v>321.07</v>
      </c>
      <c r="E55" s="202">
        <v>233.82</v>
      </c>
      <c r="F55" s="202">
        <v>351.09</v>
      </c>
      <c r="G55" s="202">
        <v>356.11</v>
      </c>
      <c r="H55" s="202">
        <v>391.56</v>
      </c>
      <c r="I55" s="202">
        <v>371.44</v>
      </c>
      <c r="J55" s="202">
        <v>366.87</v>
      </c>
      <c r="K55" s="202">
        <v>437.78</v>
      </c>
      <c r="L55" s="202">
        <v>430.22</v>
      </c>
      <c r="M55" s="202">
        <v>419.7</v>
      </c>
      <c r="N55" s="202">
        <v>363.6</v>
      </c>
      <c r="O55" s="202">
        <f t="shared" si="0"/>
        <v>4268.8200000000006</v>
      </c>
      <c r="P55" s="71"/>
      <c r="Q55" s="71"/>
      <c r="R55" s="71"/>
      <c r="S55" s="71"/>
      <c r="T55" s="71"/>
      <c r="U55" s="71"/>
      <c r="V55" s="71"/>
      <c r="W55" s="71"/>
      <c r="X55" s="62"/>
      <c r="Y55" s="62"/>
    </row>
    <row r="56" spans="2:39">
      <c r="B56" s="92" t="s">
        <v>48</v>
      </c>
      <c r="C56" s="202">
        <v>39.130000000000003</v>
      </c>
      <c r="D56" s="202">
        <v>18.68</v>
      </c>
      <c r="E56" s="202">
        <v>20.65</v>
      </c>
      <c r="F56" s="202">
        <v>23.47</v>
      </c>
      <c r="G56" s="202">
        <v>29.11</v>
      </c>
      <c r="H56" s="202">
        <v>26.31</v>
      </c>
      <c r="I56" s="202">
        <v>41.51</v>
      </c>
      <c r="J56" s="202">
        <v>37.67</v>
      </c>
      <c r="K56" s="202">
        <v>20.09</v>
      </c>
      <c r="L56" s="202">
        <v>26.62</v>
      </c>
      <c r="M56" s="202">
        <v>35.159999999999997</v>
      </c>
      <c r="N56" s="202">
        <v>21.56</v>
      </c>
      <c r="O56" s="202">
        <f t="shared" si="0"/>
        <v>339.96</v>
      </c>
      <c r="P56" s="71"/>
      <c r="Q56" s="71"/>
      <c r="R56" s="71"/>
      <c r="S56" s="71"/>
      <c r="T56" s="71"/>
      <c r="U56" s="71"/>
      <c r="V56" s="71"/>
      <c r="W56" s="71"/>
      <c r="X56" s="62"/>
      <c r="Y56" s="62"/>
    </row>
    <row r="57" spans="2:39">
      <c r="B57" s="92" t="s">
        <v>49</v>
      </c>
      <c r="C57" s="202">
        <v>370.73</v>
      </c>
      <c r="D57" s="202">
        <v>413.94</v>
      </c>
      <c r="E57" s="202">
        <v>362.33</v>
      </c>
      <c r="F57" s="202">
        <v>391.04</v>
      </c>
      <c r="G57" s="202">
        <v>318.58</v>
      </c>
      <c r="H57" s="202">
        <v>282.92</v>
      </c>
      <c r="I57" s="202">
        <v>259.33</v>
      </c>
      <c r="J57" s="202">
        <v>307.44</v>
      </c>
      <c r="K57" s="202">
        <v>302.13</v>
      </c>
      <c r="L57" s="202">
        <v>203.35</v>
      </c>
      <c r="M57" s="202">
        <v>214.17</v>
      </c>
      <c r="N57" s="202">
        <v>269.17</v>
      </c>
      <c r="O57" s="202">
        <f t="shared" si="0"/>
        <v>3695.13</v>
      </c>
      <c r="P57" s="71"/>
      <c r="Q57" s="71"/>
      <c r="R57" s="71"/>
      <c r="S57" s="71"/>
      <c r="T57" s="71"/>
      <c r="U57" s="71"/>
      <c r="V57" s="71"/>
      <c r="W57" s="71"/>
      <c r="X57" s="62"/>
      <c r="Y57" s="62"/>
    </row>
    <row r="58" spans="2:39">
      <c r="B58" s="92" t="s">
        <v>50</v>
      </c>
      <c r="C58" s="202">
        <v>330.01</v>
      </c>
      <c r="D58" s="202">
        <v>237.74</v>
      </c>
      <c r="E58" s="202">
        <v>264.41000000000003</v>
      </c>
      <c r="F58" s="202">
        <v>268.25</v>
      </c>
      <c r="G58" s="202">
        <v>295.7</v>
      </c>
      <c r="H58" s="202">
        <v>248.73</v>
      </c>
      <c r="I58" s="202">
        <v>288.49</v>
      </c>
      <c r="J58" s="202">
        <v>308.5</v>
      </c>
      <c r="K58" s="202">
        <v>251.4</v>
      </c>
      <c r="L58" s="202">
        <v>271.87</v>
      </c>
      <c r="M58" s="202">
        <v>273.58</v>
      </c>
      <c r="N58" s="202">
        <v>304.33</v>
      </c>
      <c r="O58" s="202">
        <f t="shared" si="0"/>
        <v>3343.0099999999998</v>
      </c>
      <c r="P58" s="71"/>
      <c r="Q58" s="71"/>
      <c r="R58" s="71"/>
      <c r="S58" s="71"/>
      <c r="T58" s="71"/>
      <c r="U58" s="71"/>
      <c r="V58" s="71"/>
      <c r="W58" s="71"/>
      <c r="X58" s="62"/>
      <c r="Y58" s="62"/>
    </row>
    <row r="59" spans="2:39">
      <c r="B59" s="92" t="s">
        <v>51</v>
      </c>
      <c r="C59" s="202">
        <v>3.48</v>
      </c>
      <c r="D59" s="202">
        <v>2.33</v>
      </c>
      <c r="E59" s="202">
        <v>2.83</v>
      </c>
      <c r="F59" s="202">
        <v>2.78</v>
      </c>
      <c r="G59" s="202">
        <v>2.59</v>
      </c>
      <c r="H59" s="202">
        <v>2.41</v>
      </c>
      <c r="I59" s="202">
        <v>2.81</v>
      </c>
      <c r="J59" s="202">
        <v>3.01</v>
      </c>
      <c r="K59" s="202">
        <v>3.45</v>
      </c>
      <c r="L59" s="202">
        <v>3.1</v>
      </c>
      <c r="M59" s="202">
        <v>4.3499999999999996</v>
      </c>
      <c r="N59" s="202">
        <v>4.2</v>
      </c>
      <c r="O59" s="202">
        <f t="shared" si="0"/>
        <v>37.340000000000003</v>
      </c>
      <c r="P59" s="71"/>
      <c r="Q59" s="71"/>
      <c r="R59" s="71"/>
      <c r="S59" s="71"/>
      <c r="T59" s="71"/>
      <c r="U59" s="71"/>
      <c r="V59" s="71"/>
      <c r="W59" s="71"/>
      <c r="X59" s="62"/>
      <c r="Y59" s="62"/>
    </row>
    <row r="60" spans="2:39">
      <c r="B60" s="92" t="s">
        <v>52</v>
      </c>
      <c r="C60" s="202">
        <v>5.77</v>
      </c>
      <c r="D60" s="202">
        <v>6.14</v>
      </c>
      <c r="E60" s="202">
        <v>8.0500000000000007</v>
      </c>
      <c r="F60" s="202">
        <v>8.93</v>
      </c>
      <c r="G60" s="202">
        <v>6.44</v>
      </c>
      <c r="H60" s="202">
        <v>6.94</v>
      </c>
      <c r="I60" s="202">
        <v>7.7</v>
      </c>
      <c r="J60" s="202">
        <v>8.8000000000000007</v>
      </c>
      <c r="K60" s="202">
        <v>6.25</v>
      </c>
      <c r="L60" s="202">
        <v>7.88</v>
      </c>
      <c r="M60" s="202">
        <v>13.52</v>
      </c>
      <c r="N60" s="202">
        <v>7.11</v>
      </c>
      <c r="O60" s="202">
        <f t="shared" si="0"/>
        <v>93.529999999999987</v>
      </c>
      <c r="P60" s="71"/>
      <c r="Q60" s="71"/>
      <c r="R60" s="71"/>
      <c r="S60" s="71"/>
      <c r="T60" s="71"/>
      <c r="U60" s="71"/>
      <c r="V60" s="71"/>
      <c r="W60" s="71"/>
      <c r="X60" s="62"/>
      <c r="Y60" s="62"/>
    </row>
    <row r="61" spans="2:39">
      <c r="B61" s="92" t="s">
        <v>53</v>
      </c>
      <c r="C61" s="202">
        <v>167.4</v>
      </c>
      <c r="D61" s="202">
        <v>181.78</v>
      </c>
      <c r="E61" s="202">
        <v>185.4</v>
      </c>
      <c r="F61" s="202">
        <v>206.95</v>
      </c>
      <c r="G61" s="202">
        <v>183.08</v>
      </c>
      <c r="H61" s="202">
        <v>234.15</v>
      </c>
      <c r="I61" s="202">
        <v>198.2</v>
      </c>
      <c r="J61" s="202">
        <v>193.24</v>
      </c>
      <c r="K61" s="202">
        <v>202.02</v>
      </c>
      <c r="L61" s="202">
        <v>173.31</v>
      </c>
      <c r="M61" s="202">
        <v>190.57</v>
      </c>
      <c r="N61" s="202">
        <v>176.94</v>
      </c>
      <c r="O61" s="202">
        <f t="shared" si="0"/>
        <v>2293.04</v>
      </c>
      <c r="P61" s="71"/>
      <c r="Q61" s="71"/>
      <c r="R61" s="71"/>
      <c r="S61" s="71"/>
      <c r="T61" s="71"/>
      <c r="U61" s="71"/>
      <c r="V61" s="71"/>
      <c r="W61" s="71"/>
      <c r="X61" s="62"/>
      <c r="Y61" s="62"/>
    </row>
    <row r="62" spans="2:39">
      <c r="B62" s="92" t="s">
        <v>54</v>
      </c>
      <c r="C62" s="202">
        <v>303.48</v>
      </c>
      <c r="D62" s="202">
        <v>223.68</v>
      </c>
      <c r="E62" s="202">
        <v>220.9</v>
      </c>
      <c r="F62" s="202">
        <v>243.65</v>
      </c>
      <c r="G62" s="202">
        <v>239.06</v>
      </c>
      <c r="H62" s="202">
        <v>248.68</v>
      </c>
      <c r="I62" s="202">
        <v>237.64</v>
      </c>
      <c r="J62" s="202">
        <v>248</v>
      </c>
      <c r="K62" s="202">
        <v>229.25</v>
      </c>
      <c r="L62" s="202">
        <v>227.78</v>
      </c>
      <c r="M62" s="202">
        <v>228.35</v>
      </c>
      <c r="N62" s="202">
        <v>235.14</v>
      </c>
      <c r="O62" s="202">
        <f t="shared" si="0"/>
        <v>2885.61</v>
      </c>
      <c r="P62" s="71"/>
      <c r="Q62" s="71"/>
      <c r="R62" s="71"/>
      <c r="S62" s="71"/>
      <c r="T62" s="71"/>
      <c r="U62" s="71"/>
      <c r="V62" s="71"/>
      <c r="W62" s="71"/>
      <c r="X62" s="62"/>
      <c r="Y62" s="62"/>
    </row>
    <row r="63" spans="2:39" ht="16.5" customHeight="1">
      <c r="B63" s="94" t="s">
        <v>7</v>
      </c>
      <c r="C63" s="203">
        <f t="shared" ref="C63:N63" si="1">+C48+C21+C16</f>
        <v>3851.61</v>
      </c>
      <c r="D63" s="203">
        <f t="shared" si="1"/>
        <v>3244.8399999999997</v>
      </c>
      <c r="E63" s="203">
        <f t="shared" si="1"/>
        <v>3074.0799999999995</v>
      </c>
      <c r="F63" s="203">
        <f t="shared" si="1"/>
        <v>3491.39</v>
      </c>
      <c r="G63" s="203">
        <f t="shared" si="1"/>
        <v>3422.8100000000004</v>
      </c>
      <c r="H63" s="203">
        <f t="shared" si="1"/>
        <v>3485.6499999999996</v>
      </c>
      <c r="I63" s="203">
        <f t="shared" si="1"/>
        <v>3435.32</v>
      </c>
      <c r="J63" s="203">
        <f t="shared" si="1"/>
        <v>3601.66</v>
      </c>
      <c r="K63" s="203">
        <f t="shared" si="1"/>
        <v>3607.1</v>
      </c>
      <c r="L63" s="203">
        <f t="shared" si="1"/>
        <v>3350.7000000000003</v>
      </c>
      <c r="M63" s="203">
        <f t="shared" si="1"/>
        <v>3470.18</v>
      </c>
      <c r="N63" s="203">
        <f t="shared" si="1"/>
        <v>3559.33</v>
      </c>
      <c r="O63" s="203">
        <f t="shared" si="0"/>
        <v>41594.67</v>
      </c>
      <c r="P63" s="71"/>
      <c r="Q63" s="71"/>
      <c r="R63" s="71"/>
      <c r="S63" s="71"/>
      <c r="T63" s="71"/>
      <c r="U63" s="71"/>
      <c r="V63" s="71"/>
      <c r="W63" s="71"/>
      <c r="X63" s="62"/>
      <c r="Y63" s="62"/>
    </row>
    <row r="64" spans="2:39">
      <c r="B64" s="238" t="s">
        <v>101</v>
      </c>
      <c r="C64" s="238"/>
      <c r="D64" s="238"/>
      <c r="E64" s="238"/>
      <c r="F64" s="238"/>
      <c r="G64" s="238"/>
      <c r="H64" s="238"/>
      <c r="I64" s="238"/>
      <c r="J64" s="238"/>
      <c r="K64" s="238"/>
      <c r="L64" s="238"/>
      <c r="M64" s="238"/>
      <c r="N64" s="238"/>
      <c r="O64" s="238"/>
      <c r="P64" s="62"/>
      <c r="Q64" s="62"/>
      <c r="R64" s="62"/>
      <c r="S64" s="62"/>
      <c r="T64" s="62"/>
      <c r="U64" s="62"/>
      <c r="V64" s="62"/>
      <c r="W64" s="62"/>
      <c r="X64" s="62"/>
      <c r="Y64" s="62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</row>
    <row r="65" spans="2:57">
      <c r="B65" s="238" t="s">
        <v>55</v>
      </c>
      <c r="C65" s="238"/>
      <c r="D65" s="238"/>
      <c r="E65" s="238"/>
      <c r="F65" s="67"/>
      <c r="G65" s="67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Y65" s="62"/>
      <c r="AR65" s="71"/>
      <c r="AS65" s="71"/>
      <c r="AT65" s="71"/>
      <c r="AU65" s="71"/>
      <c r="AV65" s="71"/>
      <c r="AW65" s="71"/>
      <c r="AX65" s="71"/>
      <c r="AY65" s="71"/>
      <c r="AZ65" s="71"/>
      <c r="BA65" s="71"/>
      <c r="BB65" s="71"/>
      <c r="BC65" s="71"/>
      <c r="BD65" s="71"/>
    </row>
    <row r="66" spans="2:57" ht="12" customHeight="1">
      <c r="B66" s="95" t="s">
        <v>77</v>
      </c>
      <c r="C66" s="71"/>
      <c r="D66" s="67"/>
      <c r="E66" s="67"/>
      <c r="F66" s="67"/>
      <c r="G66" s="67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Y66" s="62"/>
      <c r="AR66" s="71"/>
      <c r="AS66" s="71"/>
      <c r="AT66" s="71"/>
      <c r="AU66" s="71"/>
      <c r="AV66" s="71"/>
      <c r="AW66" s="71"/>
      <c r="AX66" s="71"/>
      <c r="AY66" s="71"/>
      <c r="AZ66" s="71"/>
      <c r="BA66" s="71"/>
      <c r="BB66" s="71"/>
      <c r="BC66" s="71"/>
      <c r="BD66" s="71"/>
    </row>
    <row r="67" spans="2:57" ht="24" customHeight="1">
      <c r="B67" s="238"/>
      <c r="C67" s="238"/>
      <c r="D67" s="238"/>
      <c r="E67" s="238"/>
      <c r="F67" s="67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AS67" s="71"/>
      <c r="AT67" s="71"/>
      <c r="AU67" s="71"/>
      <c r="AV67" s="71"/>
      <c r="AW67" s="71"/>
      <c r="AX67" s="71"/>
      <c r="AY67" s="71"/>
      <c r="AZ67" s="71"/>
      <c r="BA67" s="71"/>
      <c r="BB67" s="71"/>
      <c r="BC67" s="71"/>
      <c r="BD67" s="71"/>
      <c r="BE67" s="71"/>
    </row>
    <row r="68" spans="2:57">
      <c r="B68" s="71"/>
      <c r="C68" s="71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AS68" s="71"/>
      <c r="AT68" s="71"/>
      <c r="AU68" s="71"/>
      <c r="AV68" s="71"/>
      <c r="AW68" s="71"/>
      <c r="AX68" s="71"/>
      <c r="AY68" s="71"/>
      <c r="AZ68" s="71"/>
      <c r="BA68" s="71"/>
      <c r="BB68" s="71"/>
      <c r="BC68" s="71"/>
      <c r="BD68" s="71"/>
      <c r="BE68" s="71"/>
    </row>
    <row r="69" spans="2:57">
      <c r="B69" s="71"/>
      <c r="C69" s="71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AS69" s="71"/>
      <c r="AT69" s="71"/>
      <c r="AU69" s="71"/>
      <c r="AV69" s="71"/>
      <c r="AW69" s="71"/>
      <c r="AX69" s="71"/>
      <c r="AY69" s="71"/>
      <c r="AZ69" s="71"/>
      <c r="BA69" s="71"/>
      <c r="BB69" s="71"/>
      <c r="BC69" s="71"/>
      <c r="BD69" s="71"/>
      <c r="BE69" s="71"/>
    </row>
    <row r="70" spans="2:57">
      <c r="B70" s="71"/>
      <c r="C70" s="71"/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AS70" s="71"/>
      <c r="AT70" s="71"/>
      <c r="AU70" s="71"/>
      <c r="AV70" s="71"/>
      <c r="AW70" s="71"/>
      <c r="AX70" s="71"/>
      <c r="AY70" s="71"/>
      <c r="AZ70" s="71"/>
      <c r="BA70" s="71"/>
      <c r="BB70" s="71"/>
      <c r="BC70" s="71"/>
      <c r="BD70" s="71"/>
      <c r="BE70" s="71"/>
    </row>
    <row r="71" spans="2:57">
      <c r="B71" s="71"/>
      <c r="C71" s="71"/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AS71" s="71"/>
      <c r="AT71" s="71"/>
      <c r="AU71" s="71"/>
      <c r="AV71" s="71"/>
      <c r="AW71" s="71"/>
      <c r="AX71" s="71"/>
      <c r="AY71" s="71"/>
      <c r="AZ71" s="71"/>
      <c r="BA71" s="71"/>
      <c r="BB71" s="71"/>
      <c r="BC71" s="71"/>
      <c r="BD71" s="71"/>
      <c r="BE71" s="71"/>
    </row>
    <row r="72" spans="2:57">
      <c r="B72" s="71"/>
      <c r="C72" s="71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AS72" s="71"/>
      <c r="AT72" s="71"/>
      <c r="AU72" s="71"/>
      <c r="AV72" s="71"/>
      <c r="AW72" s="71"/>
      <c r="AX72" s="71"/>
      <c r="AY72" s="71"/>
      <c r="AZ72" s="71"/>
      <c r="BA72" s="71"/>
      <c r="BB72" s="71"/>
      <c r="BC72" s="71"/>
      <c r="BD72" s="71"/>
      <c r="BE72" s="71"/>
    </row>
    <row r="73" spans="2:57">
      <c r="B73" s="71"/>
      <c r="C73" s="71"/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AS73" s="71"/>
      <c r="AT73" s="71"/>
      <c r="AU73" s="71"/>
      <c r="AV73" s="71"/>
      <c r="AW73" s="71"/>
      <c r="AX73" s="71"/>
      <c r="AY73" s="71"/>
      <c r="AZ73" s="71"/>
      <c r="BA73" s="71"/>
      <c r="BB73" s="71"/>
      <c r="BC73" s="71"/>
      <c r="BD73" s="71"/>
      <c r="BE73" s="71"/>
    </row>
    <row r="74" spans="2:57">
      <c r="B74" s="71"/>
      <c r="C74" s="71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AS74" s="71"/>
      <c r="AT74" s="71"/>
      <c r="AU74" s="71"/>
      <c r="AV74" s="71"/>
      <c r="AW74" s="71"/>
      <c r="AX74" s="71"/>
      <c r="AY74" s="71"/>
      <c r="AZ74" s="71"/>
      <c r="BA74" s="71"/>
      <c r="BB74" s="71"/>
      <c r="BC74" s="71"/>
      <c r="BD74" s="71"/>
      <c r="BE74" s="71"/>
    </row>
    <row r="75" spans="2:57">
      <c r="B75" s="71"/>
      <c r="C75" s="71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AS75" s="71"/>
      <c r="AT75" s="71"/>
      <c r="AU75" s="71"/>
      <c r="AV75" s="71"/>
      <c r="AW75" s="71"/>
      <c r="AX75" s="71"/>
      <c r="AY75" s="71"/>
      <c r="AZ75" s="71"/>
      <c r="BA75" s="71"/>
      <c r="BB75" s="71"/>
      <c r="BC75" s="71"/>
      <c r="BD75" s="71"/>
      <c r="BE75" s="71"/>
    </row>
    <row r="76" spans="2:57">
      <c r="B76" s="71"/>
      <c r="C76" s="71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AS76" s="71"/>
      <c r="AT76" s="71"/>
      <c r="AU76" s="71"/>
      <c r="AV76" s="71"/>
      <c r="AW76" s="71"/>
      <c r="AX76" s="71"/>
      <c r="AY76" s="71"/>
      <c r="AZ76" s="71"/>
      <c r="BA76" s="71"/>
      <c r="BB76" s="71"/>
      <c r="BC76" s="71"/>
      <c r="BD76" s="71"/>
      <c r="BE76" s="71"/>
    </row>
    <row r="77" spans="2:57">
      <c r="B77" s="71"/>
      <c r="C77" s="71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AS77" s="71"/>
      <c r="AT77" s="71"/>
      <c r="AU77" s="71"/>
      <c r="AV77" s="71"/>
      <c r="AW77" s="71"/>
      <c r="AX77" s="71"/>
      <c r="AY77" s="71"/>
      <c r="AZ77" s="71"/>
      <c r="BA77" s="71"/>
      <c r="BB77" s="71"/>
      <c r="BC77" s="71"/>
      <c r="BD77" s="71"/>
      <c r="BE77" s="71"/>
    </row>
    <row r="78" spans="2:57">
      <c r="B78" s="71"/>
      <c r="C78" s="71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AS78" s="71"/>
      <c r="AT78" s="71"/>
      <c r="AU78" s="71"/>
      <c r="AV78" s="71"/>
      <c r="AW78" s="71"/>
      <c r="AX78" s="71"/>
      <c r="AY78" s="71"/>
      <c r="AZ78" s="71"/>
      <c r="BA78" s="71"/>
      <c r="BB78" s="71"/>
      <c r="BC78" s="71"/>
      <c r="BD78" s="71"/>
      <c r="BE78" s="71"/>
    </row>
    <row r="79" spans="2:57">
      <c r="B79" s="71"/>
      <c r="C79" s="71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AS79" s="71"/>
      <c r="AT79" s="71"/>
      <c r="AU79" s="71"/>
      <c r="AV79" s="71"/>
      <c r="AW79" s="71"/>
      <c r="AX79" s="71"/>
      <c r="AY79" s="71"/>
      <c r="AZ79" s="71"/>
      <c r="BA79" s="71"/>
      <c r="BB79" s="71"/>
      <c r="BC79" s="71"/>
      <c r="BD79" s="71"/>
      <c r="BE79" s="71"/>
    </row>
    <row r="80" spans="2:57">
      <c r="B80" s="71"/>
      <c r="C80" s="71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AS80" s="71"/>
      <c r="AT80" s="71"/>
      <c r="AU80" s="71"/>
      <c r="AV80" s="71"/>
      <c r="AW80" s="71"/>
      <c r="AX80" s="71"/>
      <c r="AY80" s="71"/>
      <c r="AZ80" s="71"/>
      <c r="BA80" s="71"/>
      <c r="BB80" s="71"/>
      <c r="BC80" s="71"/>
      <c r="BD80" s="71"/>
      <c r="BE80" s="71"/>
    </row>
    <row r="81" spans="2:57">
      <c r="B81" s="71"/>
      <c r="C81" s="71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AS81" s="71"/>
      <c r="AT81" s="71"/>
      <c r="AU81" s="71"/>
      <c r="AV81" s="71"/>
      <c r="AW81" s="71"/>
      <c r="AX81" s="71"/>
      <c r="AY81" s="71"/>
      <c r="AZ81" s="71"/>
      <c r="BA81" s="71"/>
      <c r="BB81" s="71"/>
      <c r="BC81" s="71"/>
      <c r="BD81" s="71"/>
      <c r="BE81" s="71"/>
    </row>
    <row r="82" spans="2:57">
      <c r="B82" s="71"/>
      <c r="C82" s="71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AS82" s="71"/>
      <c r="AT82" s="71"/>
      <c r="AU82" s="71"/>
      <c r="AV82" s="71"/>
      <c r="AW82" s="71"/>
      <c r="AX82" s="71"/>
      <c r="AY82" s="71"/>
      <c r="AZ82" s="71"/>
      <c r="BA82" s="71"/>
      <c r="BB82" s="71"/>
      <c r="BC82" s="71"/>
      <c r="BD82" s="71"/>
      <c r="BE82" s="71"/>
    </row>
    <row r="83" spans="2:57">
      <c r="B83" s="71"/>
      <c r="C83" s="71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AS83" s="71"/>
      <c r="AT83" s="71"/>
      <c r="AU83" s="71"/>
      <c r="AV83" s="71"/>
      <c r="AW83" s="71"/>
      <c r="AX83" s="71"/>
      <c r="AY83" s="71"/>
      <c r="AZ83" s="71"/>
      <c r="BA83" s="71"/>
      <c r="BB83" s="71"/>
      <c r="BC83" s="71"/>
      <c r="BD83" s="71"/>
      <c r="BE83" s="71"/>
    </row>
    <row r="84" spans="2:57">
      <c r="B84" s="71"/>
      <c r="C84" s="71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AS84" s="71"/>
      <c r="AT84" s="71"/>
      <c r="AU84" s="71"/>
      <c r="AV84" s="71"/>
      <c r="AW84" s="71"/>
      <c r="AX84" s="71"/>
      <c r="AY84" s="71"/>
      <c r="AZ84" s="71"/>
      <c r="BA84" s="71"/>
      <c r="BB84" s="71"/>
      <c r="BC84" s="71"/>
      <c r="BD84" s="71"/>
      <c r="BE84" s="71"/>
    </row>
    <row r="85" spans="2:57">
      <c r="B85" s="71"/>
      <c r="C85" s="71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AS85" s="71"/>
      <c r="AT85" s="71"/>
      <c r="AU85" s="71"/>
      <c r="AV85" s="71"/>
      <c r="AW85" s="71"/>
      <c r="AX85" s="71"/>
      <c r="AY85" s="71"/>
      <c r="AZ85" s="71"/>
      <c r="BA85" s="71"/>
      <c r="BB85" s="71"/>
      <c r="BC85" s="71"/>
      <c r="BD85" s="71"/>
      <c r="BE85" s="71"/>
    </row>
    <row r="86" spans="2:57">
      <c r="B86" s="71"/>
      <c r="C86" s="71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67"/>
      <c r="X86" s="67"/>
      <c r="AS86" s="71"/>
      <c r="AT86" s="71"/>
      <c r="AU86" s="71"/>
      <c r="AV86" s="71"/>
      <c r="AW86" s="71"/>
      <c r="AX86" s="71"/>
      <c r="AY86" s="71"/>
      <c r="AZ86" s="71"/>
      <c r="BA86" s="71"/>
      <c r="BB86" s="71"/>
      <c r="BC86" s="71"/>
      <c r="BD86" s="71"/>
      <c r="BE86" s="71"/>
    </row>
    <row r="87" spans="2:57">
      <c r="B87" s="71"/>
      <c r="C87" s="71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67"/>
      <c r="U87" s="67"/>
      <c r="V87" s="67"/>
      <c r="W87" s="67"/>
      <c r="X87" s="67"/>
      <c r="AS87" s="71"/>
      <c r="AT87" s="71"/>
      <c r="AU87" s="71"/>
      <c r="AV87" s="71"/>
      <c r="AW87" s="71"/>
      <c r="AX87" s="71"/>
      <c r="AY87" s="71"/>
      <c r="AZ87" s="71"/>
      <c r="BA87" s="71"/>
      <c r="BB87" s="71"/>
      <c r="BC87" s="71"/>
      <c r="BD87" s="71"/>
      <c r="BE87" s="71"/>
    </row>
    <row r="88" spans="2:57">
      <c r="B88" s="71"/>
      <c r="C88" s="71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  <c r="P88" s="67"/>
      <c r="Q88" s="67"/>
      <c r="R88" s="67"/>
      <c r="S88" s="67"/>
      <c r="T88" s="67"/>
      <c r="U88" s="67"/>
      <c r="V88" s="67"/>
      <c r="W88" s="67"/>
      <c r="X88" s="67"/>
      <c r="AS88" s="71"/>
      <c r="AT88" s="71"/>
      <c r="AU88" s="71"/>
      <c r="AV88" s="71"/>
      <c r="AW88" s="71"/>
      <c r="AX88" s="71"/>
      <c r="AY88" s="71"/>
      <c r="AZ88" s="71"/>
      <c r="BA88" s="71"/>
      <c r="BB88" s="71"/>
      <c r="BC88" s="71"/>
      <c r="BD88" s="71"/>
      <c r="BE88" s="71"/>
    </row>
    <row r="89" spans="2:57">
      <c r="B89" s="71"/>
      <c r="C89" s="71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  <c r="R89" s="67"/>
      <c r="S89" s="67"/>
      <c r="T89" s="67"/>
      <c r="U89" s="67"/>
      <c r="V89" s="67"/>
      <c r="W89" s="67"/>
      <c r="X89" s="67"/>
      <c r="AS89" s="71"/>
      <c r="AT89" s="71"/>
      <c r="AU89" s="71"/>
      <c r="AV89" s="71"/>
      <c r="AW89" s="71"/>
      <c r="AX89" s="71"/>
      <c r="AY89" s="71"/>
      <c r="AZ89" s="71"/>
      <c r="BA89" s="71"/>
      <c r="BB89" s="71"/>
      <c r="BC89" s="71"/>
      <c r="BD89" s="71"/>
      <c r="BE89" s="71"/>
    </row>
    <row r="90" spans="2:57">
      <c r="B90" s="71"/>
      <c r="C90" s="71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  <c r="P90" s="67"/>
      <c r="Q90" s="67"/>
      <c r="R90" s="67"/>
      <c r="S90" s="67"/>
      <c r="T90" s="67"/>
      <c r="U90" s="67"/>
      <c r="V90" s="67"/>
      <c r="W90" s="67"/>
      <c r="X90" s="67"/>
      <c r="AS90" s="71"/>
      <c r="AT90" s="71"/>
      <c r="AU90" s="71"/>
      <c r="AV90" s="71"/>
      <c r="AW90" s="71"/>
      <c r="AX90" s="71"/>
      <c r="AY90" s="71"/>
      <c r="AZ90" s="71"/>
      <c r="BA90" s="71"/>
      <c r="BB90" s="71"/>
      <c r="BC90" s="71"/>
      <c r="BD90" s="71"/>
      <c r="BE90" s="71"/>
    </row>
    <row r="91" spans="2:57">
      <c r="B91" s="71"/>
      <c r="C91" s="71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  <c r="P91" s="67"/>
      <c r="Q91" s="67"/>
      <c r="R91" s="67"/>
      <c r="S91" s="67"/>
      <c r="T91" s="67"/>
      <c r="U91" s="67"/>
      <c r="V91" s="67"/>
      <c r="W91" s="67"/>
      <c r="X91" s="67"/>
      <c r="AS91" s="71"/>
      <c r="AT91" s="71"/>
      <c r="AU91" s="71"/>
      <c r="AV91" s="71"/>
      <c r="AW91" s="71"/>
      <c r="AX91" s="71"/>
      <c r="AY91" s="71"/>
      <c r="AZ91" s="71"/>
      <c r="BA91" s="71"/>
      <c r="BB91" s="71"/>
      <c r="BC91" s="71"/>
      <c r="BD91" s="71"/>
      <c r="BE91" s="71"/>
    </row>
    <row r="92" spans="2:57">
      <c r="B92" s="71"/>
      <c r="C92" s="71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  <c r="P92" s="67"/>
      <c r="Q92" s="67"/>
      <c r="R92" s="67"/>
      <c r="S92" s="67"/>
      <c r="T92" s="67"/>
      <c r="U92" s="67"/>
      <c r="V92" s="67"/>
      <c r="W92" s="67"/>
      <c r="X92" s="67"/>
      <c r="AS92" s="71"/>
      <c r="AT92" s="71"/>
      <c r="AU92" s="71"/>
      <c r="AV92" s="71"/>
      <c r="AW92" s="71"/>
      <c r="AX92" s="71"/>
      <c r="AY92" s="71"/>
      <c r="AZ92" s="71"/>
      <c r="BA92" s="71"/>
      <c r="BB92" s="71"/>
      <c r="BC92" s="71"/>
      <c r="BD92" s="71"/>
      <c r="BE92" s="71"/>
    </row>
    <row r="93" spans="2:57">
      <c r="B93" s="71"/>
      <c r="C93" s="71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7"/>
      <c r="P93" s="67"/>
      <c r="Q93" s="67"/>
      <c r="R93" s="67"/>
      <c r="S93" s="67"/>
      <c r="T93" s="67"/>
      <c r="U93" s="67"/>
      <c r="V93" s="67"/>
      <c r="W93" s="67"/>
      <c r="X93" s="67"/>
      <c r="AS93" s="71"/>
      <c r="AT93" s="71"/>
      <c r="AU93" s="71"/>
      <c r="AV93" s="71"/>
      <c r="AW93" s="71"/>
      <c r="AX93" s="71"/>
      <c r="AY93" s="71"/>
      <c r="AZ93" s="71"/>
      <c r="BA93" s="71"/>
      <c r="BB93" s="71"/>
      <c r="BC93" s="71"/>
      <c r="BD93" s="71"/>
      <c r="BE93" s="71"/>
    </row>
    <row r="94" spans="2:57">
      <c r="B94" s="71"/>
      <c r="C94" s="71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71"/>
      <c r="AA94" s="71"/>
      <c r="AB94" s="71"/>
      <c r="AC94" s="71"/>
      <c r="AD94" s="71"/>
      <c r="AE94" s="71"/>
      <c r="AF94" s="71"/>
      <c r="AG94" s="71"/>
      <c r="AH94" s="71"/>
      <c r="AI94" s="71"/>
      <c r="AJ94" s="71"/>
      <c r="AK94" s="71"/>
      <c r="AL94" s="71"/>
      <c r="AM94" s="71"/>
      <c r="AN94" s="71"/>
      <c r="AO94" s="71"/>
      <c r="AP94" s="71"/>
      <c r="AQ94" s="71"/>
      <c r="AR94" s="71"/>
      <c r="AS94" s="71"/>
      <c r="AT94" s="71"/>
      <c r="AU94" s="71"/>
      <c r="AV94" s="71"/>
      <c r="AW94" s="71"/>
      <c r="AX94" s="71"/>
      <c r="AY94" s="71"/>
      <c r="AZ94" s="71"/>
      <c r="BA94" s="71"/>
      <c r="BB94" s="71"/>
      <c r="BC94" s="71"/>
      <c r="BD94" s="71"/>
      <c r="BE94" s="71"/>
    </row>
    <row r="95" spans="2:57">
      <c r="B95" s="71"/>
      <c r="C95" s="71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71"/>
      <c r="AA95" s="71"/>
      <c r="AB95" s="71"/>
      <c r="AC95" s="71"/>
      <c r="AD95" s="71"/>
      <c r="AE95" s="71"/>
      <c r="AF95" s="71"/>
      <c r="AG95" s="71"/>
      <c r="AH95" s="71"/>
      <c r="AI95" s="71"/>
      <c r="AJ95" s="71"/>
      <c r="AK95" s="71"/>
      <c r="AL95" s="71"/>
      <c r="AM95" s="71"/>
      <c r="AN95" s="71"/>
      <c r="AO95" s="71"/>
      <c r="AP95" s="71"/>
      <c r="AQ95" s="71"/>
      <c r="AR95" s="71"/>
      <c r="AS95" s="71"/>
      <c r="AT95" s="71"/>
      <c r="AU95" s="71"/>
      <c r="AV95" s="71"/>
      <c r="AW95" s="71"/>
      <c r="AX95" s="71"/>
      <c r="AY95" s="71"/>
      <c r="AZ95" s="71"/>
      <c r="BA95" s="71"/>
      <c r="BB95" s="71"/>
      <c r="BC95" s="71"/>
      <c r="BD95" s="71"/>
      <c r="BE95" s="71"/>
    </row>
    <row r="96" spans="2:57">
      <c r="B96" s="71"/>
      <c r="C96" s="71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71"/>
      <c r="AA96" s="71"/>
      <c r="AB96" s="71"/>
      <c r="AC96" s="71"/>
      <c r="AD96" s="71"/>
      <c r="AE96" s="71"/>
      <c r="AF96" s="71"/>
      <c r="AG96" s="71"/>
      <c r="AH96" s="71"/>
      <c r="AI96" s="71"/>
      <c r="AJ96" s="71"/>
      <c r="AK96" s="71"/>
      <c r="AL96" s="71"/>
      <c r="AM96" s="71"/>
      <c r="AN96" s="71"/>
      <c r="AO96" s="71"/>
      <c r="AP96" s="71"/>
      <c r="AQ96" s="71"/>
      <c r="AR96" s="71"/>
      <c r="AS96" s="71"/>
      <c r="AT96" s="71"/>
      <c r="AU96" s="71"/>
      <c r="AV96" s="71"/>
      <c r="AW96" s="71"/>
      <c r="AX96" s="71"/>
      <c r="AY96" s="71"/>
      <c r="AZ96" s="71"/>
      <c r="BA96" s="71"/>
      <c r="BB96" s="71"/>
      <c r="BC96" s="71"/>
      <c r="BD96" s="71"/>
      <c r="BE96" s="71"/>
    </row>
    <row r="97" spans="2:57">
      <c r="B97" s="71"/>
      <c r="C97" s="71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71"/>
      <c r="AA97" s="71"/>
      <c r="AB97" s="71"/>
      <c r="AC97" s="71"/>
      <c r="AD97" s="71"/>
      <c r="AE97" s="71"/>
      <c r="AF97" s="71"/>
      <c r="AG97" s="71"/>
      <c r="AH97" s="71"/>
      <c r="AI97" s="71"/>
      <c r="AJ97" s="71"/>
      <c r="AK97" s="71"/>
      <c r="AL97" s="71"/>
      <c r="AM97" s="71"/>
      <c r="AN97" s="71"/>
      <c r="AO97" s="71"/>
      <c r="AP97" s="71"/>
      <c r="AQ97" s="71"/>
      <c r="AR97" s="71"/>
      <c r="AS97" s="71"/>
      <c r="AT97" s="71"/>
      <c r="AU97" s="71"/>
      <c r="AV97" s="71"/>
      <c r="AW97" s="71"/>
      <c r="AX97" s="71"/>
      <c r="AY97" s="71"/>
      <c r="AZ97" s="71"/>
      <c r="BA97" s="71"/>
      <c r="BB97" s="71"/>
      <c r="BC97" s="71"/>
      <c r="BD97" s="71"/>
      <c r="BE97" s="71"/>
    </row>
    <row r="98" spans="2:57">
      <c r="B98" s="71"/>
      <c r="C98" s="71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71"/>
      <c r="AA98" s="71"/>
      <c r="AB98" s="71"/>
      <c r="AC98" s="71"/>
      <c r="AD98" s="71"/>
      <c r="AE98" s="71"/>
      <c r="AF98" s="71"/>
      <c r="AG98" s="71"/>
      <c r="AH98" s="71"/>
      <c r="AI98" s="71"/>
      <c r="AJ98" s="71"/>
      <c r="AK98" s="71"/>
      <c r="AL98" s="71"/>
      <c r="AM98" s="71"/>
      <c r="AN98" s="71"/>
      <c r="AO98" s="71"/>
      <c r="AP98" s="71"/>
      <c r="AQ98" s="71"/>
      <c r="AR98" s="71"/>
      <c r="AS98" s="71"/>
      <c r="AT98" s="71"/>
      <c r="AU98" s="71"/>
      <c r="AV98" s="71"/>
      <c r="AW98" s="71"/>
      <c r="AX98" s="71"/>
      <c r="AY98" s="71"/>
      <c r="AZ98" s="71"/>
      <c r="BA98" s="71"/>
      <c r="BB98" s="71"/>
      <c r="BC98" s="71"/>
      <c r="BD98" s="71"/>
      <c r="BE98" s="71"/>
    </row>
    <row r="99" spans="2:57">
      <c r="B99" s="71"/>
      <c r="C99" s="71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71"/>
      <c r="AA99" s="71"/>
      <c r="AB99" s="71"/>
      <c r="AC99" s="71"/>
      <c r="AD99" s="71"/>
      <c r="AE99" s="71"/>
      <c r="AF99" s="71"/>
      <c r="AG99" s="71"/>
      <c r="AH99" s="71"/>
      <c r="AI99" s="71"/>
      <c r="AJ99" s="71"/>
      <c r="AK99" s="71"/>
      <c r="AL99" s="71"/>
      <c r="AM99" s="71"/>
      <c r="AN99" s="71"/>
      <c r="AO99" s="71"/>
      <c r="AP99" s="71"/>
      <c r="AQ99" s="71"/>
      <c r="AR99" s="71"/>
      <c r="AS99" s="71"/>
      <c r="AT99" s="71"/>
      <c r="AU99" s="71"/>
      <c r="AV99" s="71"/>
      <c r="AW99" s="71"/>
      <c r="AX99" s="71"/>
      <c r="AY99" s="71"/>
      <c r="AZ99" s="71"/>
      <c r="BA99" s="71"/>
      <c r="BB99" s="71"/>
      <c r="BC99" s="71"/>
      <c r="BD99" s="71"/>
      <c r="BE99" s="71"/>
    </row>
    <row r="100" spans="2:57">
      <c r="B100" s="71"/>
      <c r="C100" s="71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71"/>
      <c r="AA100" s="71"/>
      <c r="AB100" s="71"/>
      <c r="AC100" s="71"/>
      <c r="AD100" s="71"/>
      <c r="AE100" s="71"/>
      <c r="AF100" s="71"/>
      <c r="AG100" s="71"/>
      <c r="AH100" s="71"/>
      <c r="AI100" s="71"/>
      <c r="AJ100" s="71"/>
      <c r="AK100" s="71"/>
      <c r="AL100" s="71"/>
      <c r="AM100" s="71"/>
      <c r="AN100" s="71"/>
      <c r="AO100" s="71"/>
      <c r="AP100" s="71"/>
      <c r="AQ100" s="71"/>
      <c r="AR100" s="71"/>
      <c r="AS100" s="71"/>
      <c r="AT100" s="71"/>
      <c r="AU100" s="71"/>
      <c r="AV100" s="71"/>
      <c r="AW100" s="71"/>
      <c r="AX100" s="71"/>
      <c r="AY100" s="71"/>
      <c r="AZ100" s="71"/>
      <c r="BA100" s="71"/>
      <c r="BB100" s="71"/>
      <c r="BC100" s="71"/>
      <c r="BD100" s="71"/>
      <c r="BE100" s="71"/>
    </row>
    <row r="101" spans="2:57">
      <c r="B101" s="71"/>
      <c r="C101" s="71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71"/>
      <c r="AA101" s="71"/>
      <c r="AB101" s="71"/>
      <c r="AC101" s="71"/>
      <c r="AD101" s="71"/>
      <c r="AE101" s="71"/>
      <c r="AF101" s="71"/>
      <c r="AG101" s="71"/>
      <c r="AH101" s="71"/>
      <c r="AI101" s="71"/>
      <c r="AJ101" s="71"/>
      <c r="AK101" s="71"/>
      <c r="AL101" s="71"/>
      <c r="AM101" s="71"/>
      <c r="AN101" s="71"/>
      <c r="AO101" s="71"/>
      <c r="AP101" s="71"/>
      <c r="AQ101" s="71"/>
      <c r="AR101" s="71"/>
      <c r="AS101" s="71"/>
      <c r="AT101" s="71"/>
      <c r="AU101" s="71"/>
      <c r="AV101" s="71"/>
      <c r="AW101" s="71"/>
      <c r="AX101" s="71"/>
      <c r="AY101" s="71"/>
      <c r="AZ101" s="71"/>
      <c r="BA101" s="71"/>
      <c r="BB101" s="71"/>
      <c r="BC101" s="71"/>
      <c r="BD101" s="71"/>
      <c r="BE101" s="71"/>
    </row>
    <row r="102" spans="2:57">
      <c r="B102" s="71"/>
      <c r="C102" s="71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71"/>
      <c r="AA102" s="71"/>
      <c r="AB102" s="71"/>
      <c r="AC102" s="71"/>
      <c r="AD102" s="71"/>
      <c r="AE102" s="71"/>
      <c r="AF102" s="71"/>
      <c r="AG102" s="71"/>
      <c r="AH102" s="71"/>
      <c r="AI102" s="71"/>
      <c r="AJ102" s="71"/>
      <c r="AK102" s="71"/>
      <c r="AL102" s="71"/>
      <c r="AM102" s="71"/>
      <c r="AN102" s="71"/>
      <c r="AO102" s="71"/>
      <c r="AP102" s="71"/>
      <c r="AQ102" s="71"/>
      <c r="AR102" s="71"/>
      <c r="AS102" s="71"/>
      <c r="AT102" s="71"/>
      <c r="AU102" s="71"/>
      <c r="AV102" s="71"/>
      <c r="AW102" s="71"/>
      <c r="AX102" s="71"/>
      <c r="AY102" s="71"/>
      <c r="AZ102" s="71"/>
      <c r="BA102" s="71"/>
      <c r="BB102" s="71"/>
      <c r="BC102" s="71"/>
      <c r="BD102" s="71"/>
      <c r="BE102" s="71"/>
    </row>
    <row r="103" spans="2:57">
      <c r="B103" s="71"/>
      <c r="C103" s="71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71"/>
      <c r="AA103" s="71"/>
      <c r="AB103" s="71"/>
      <c r="AC103" s="71"/>
      <c r="AD103" s="71"/>
      <c r="AE103" s="71"/>
      <c r="AF103" s="71"/>
      <c r="AG103" s="71"/>
      <c r="AH103" s="71"/>
      <c r="AI103" s="71"/>
      <c r="AJ103" s="71"/>
      <c r="AK103" s="71"/>
      <c r="AL103" s="71"/>
      <c r="AM103" s="71"/>
      <c r="AN103" s="71"/>
      <c r="AO103" s="71"/>
      <c r="AP103" s="71"/>
      <c r="AQ103" s="71"/>
      <c r="AR103" s="71"/>
      <c r="AS103" s="71"/>
      <c r="AT103" s="71"/>
      <c r="AU103" s="71"/>
      <c r="AV103" s="71"/>
      <c r="AW103" s="71"/>
      <c r="AX103" s="71"/>
      <c r="AY103" s="71"/>
      <c r="AZ103" s="71"/>
      <c r="BA103" s="71"/>
      <c r="BB103" s="71"/>
      <c r="BC103" s="71"/>
      <c r="BD103" s="71"/>
      <c r="BE103" s="71"/>
    </row>
    <row r="104" spans="2:57">
      <c r="B104" s="71"/>
      <c r="C104" s="71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71"/>
      <c r="AA104" s="71"/>
      <c r="AB104" s="71"/>
      <c r="AC104" s="71"/>
      <c r="AD104" s="71"/>
      <c r="AE104" s="71"/>
      <c r="AF104" s="71"/>
      <c r="AG104" s="71"/>
      <c r="AH104" s="71"/>
      <c r="AI104" s="71"/>
      <c r="AJ104" s="71"/>
      <c r="AK104" s="71"/>
      <c r="AL104" s="71"/>
      <c r="AM104" s="71"/>
      <c r="AN104" s="71"/>
      <c r="AO104" s="71"/>
      <c r="AP104" s="71"/>
      <c r="AQ104" s="71"/>
      <c r="AR104" s="71"/>
      <c r="AS104" s="71"/>
      <c r="AT104" s="71"/>
      <c r="AU104" s="71"/>
      <c r="AV104" s="71"/>
      <c r="AW104" s="71"/>
      <c r="AX104" s="71"/>
      <c r="AY104" s="71"/>
      <c r="AZ104" s="71"/>
      <c r="BA104" s="71"/>
      <c r="BB104" s="71"/>
      <c r="BC104" s="71"/>
      <c r="BD104" s="71"/>
      <c r="BE104" s="71"/>
    </row>
    <row r="105" spans="2:57">
      <c r="B105" s="71"/>
      <c r="C105" s="71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71"/>
      <c r="AA105" s="71"/>
      <c r="AB105" s="71"/>
      <c r="AC105" s="71"/>
      <c r="AD105" s="71"/>
      <c r="AE105" s="71"/>
      <c r="AF105" s="71"/>
      <c r="AG105" s="71"/>
      <c r="AH105" s="71"/>
      <c r="AI105" s="71"/>
      <c r="AJ105" s="71"/>
      <c r="AK105" s="71"/>
      <c r="AL105" s="71"/>
      <c r="AM105" s="71"/>
      <c r="AN105" s="71"/>
      <c r="AO105" s="71"/>
      <c r="AP105" s="71"/>
      <c r="AQ105" s="71"/>
      <c r="AR105" s="71"/>
      <c r="AS105" s="71"/>
      <c r="AT105" s="71"/>
      <c r="AU105" s="71"/>
      <c r="AV105" s="71"/>
      <c r="AW105" s="71"/>
      <c r="AX105" s="71"/>
      <c r="AY105" s="71"/>
      <c r="AZ105" s="71"/>
      <c r="BA105" s="71"/>
      <c r="BB105" s="71"/>
      <c r="BC105" s="71"/>
      <c r="BD105" s="71"/>
      <c r="BE105" s="71"/>
    </row>
    <row r="106" spans="2:57">
      <c r="B106" s="71"/>
      <c r="C106" s="71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71"/>
      <c r="AA106" s="71"/>
      <c r="AB106" s="71"/>
      <c r="AC106" s="71"/>
      <c r="AD106" s="71"/>
      <c r="AE106" s="71"/>
      <c r="AF106" s="71"/>
      <c r="AG106" s="71"/>
      <c r="AH106" s="71"/>
      <c r="AI106" s="71"/>
      <c r="AJ106" s="71"/>
      <c r="AK106" s="71"/>
      <c r="AL106" s="71"/>
      <c r="AM106" s="71"/>
      <c r="AN106" s="71"/>
      <c r="AO106" s="71"/>
      <c r="AP106" s="71"/>
      <c r="AQ106" s="71"/>
      <c r="AR106" s="71"/>
      <c r="AS106" s="71"/>
      <c r="AT106" s="71"/>
      <c r="AU106" s="71"/>
      <c r="AV106" s="71"/>
      <c r="AW106" s="71"/>
      <c r="AX106" s="71"/>
      <c r="AY106" s="71"/>
      <c r="AZ106" s="71"/>
      <c r="BA106" s="71"/>
      <c r="BB106" s="71"/>
      <c r="BC106" s="71"/>
      <c r="BD106" s="71"/>
      <c r="BE106" s="71"/>
    </row>
    <row r="107" spans="2:57">
      <c r="B107" s="71"/>
      <c r="C107" s="71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71"/>
      <c r="AA107" s="71"/>
      <c r="AB107" s="71"/>
      <c r="AC107" s="71"/>
      <c r="AD107" s="71"/>
      <c r="AE107" s="71"/>
      <c r="AF107" s="71"/>
      <c r="AG107" s="71"/>
      <c r="AH107" s="71"/>
      <c r="AI107" s="71"/>
      <c r="AJ107" s="71"/>
      <c r="AK107" s="71"/>
      <c r="AL107" s="71"/>
      <c r="AM107" s="71"/>
      <c r="AN107" s="71"/>
      <c r="AO107" s="71"/>
      <c r="AP107" s="71"/>
      <c r="AQ107" s="71"/>
      <c r="AR107" s="71"/>
      <c r="AS107" s="71"/>
      <c r="AT107" s="71"/>
      <c r="AU107" s="71"/>
      <c r="AV107" s="71"/>
      <c r="AW107" s="71"/>
      <c r="AX107" s="71"/>
      <c r="AY107" s="71"/>
      <c r="AZ107" s="71"/>
      <c r="BA107" s="71"/>
      <c r="BB107" s="71"/>
      <c r="BC107" s="71"/>
      <c r="BD107" s="71"/>
      <c r="BE107" s="71"/>
    </row>
    <row r="108" spans="2:57">
      <c r="B108" s="71"/>
      <c r="C108" s="71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71"/>
      <c r="AA108" s="71"/>
      <c r="AB108" s="71"/>
      <c r="AC108" s="71"/>
      <c r="AD108" s="71"/>
      <c r="AE108" s="71"/>
      <c r="AF108" s="71"/>
      <c r="AG108" s="71"/>
      <c r="AH108" s="71"/>
      <c r="AI108" s="71"/>
      <c r="AJ108" s="71"/>
      <c r="AK108" s="71"/>
      <c r="AL108" s="71"/>
      <c r="AM108" s="71"/>
      <c r="AN108" s="71"/>
      <c r="AO108" s="71"/>
      <c r="AP108" s="71"/>
      <c r="AQ108" s="71"/>
      <c r="AR108" s="71"/>
      <c r="AS108" s="71"/>
      <c r="AT108" s="71"/>
      <c r="AU108" s="71"/>
      <c r="AV108" s="71"/>
      <c r="AW108" s="71"/>
      <c r="AX108" s="71"/>
      <c r="AY108" s="71"/>
      <c r="AZ108" s="71"/>
      <c r="BA108" s="71"/>
      <c r="BB108" s="71"/>
      <c r="BC108" s="71"/>
      <c r="BD108" s="71"/>
      <c r="BE108" s="71"/>
    </row>
    <row r="109" spans="2:57">
      <c r="B109" s="71"/>
      <c r="C109" s="71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71"/>
      <c r="AA109" s="71"/>
      <c r="AB109" s="71"/>
      <c r="AC109" s="71"/>
      <c r="AD109" s="71"/>
      <c r="AE109" s="71"/>
      <c r="AF109" s="71"/>
      <c r="AG109" s="71"/>
      <c r="AH109" s="71"/>
      <c r="AI109" s="71"/>
      <c r="AJ109" s="71"/>
      <c r="AK109" s="71"/>
      <c r="AL109" s="71"/>
      <c r="AM109" s="71"/>
      <c r="AN109" s="71"/>
      <c r="AO109" s="71"/>
      <c r="AP109" s="71"/>
      <c r="AQ109" s="71"/>
      <c r="AR109" s="71"/>
      <c r="AS109" s="71"/>
      <c r="AT109" s="71"/>
      <c r="AU109" s="71"/>
      <c r="AV109" s="71"/>
      <c r="AW109" s="71"/>
      <c r="AX109" s="71"/>
      <c r="AY109" s="71"/>
      <c r="AZ109" s="71"/>
      <c r="BA109" s="71"/>
      <c r="BB109" s="71"/>
      <c r="BC109" s="71"/>
      <c r="BD109" s="71"/>
      <c r="BE109" s="71"/>
    </row>
    <row r="110" spans="2:57">
      <c r="B110" s="71"/>
      <c r="C110" s="71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71"/>
      <c r="AA110" s="71"/>
      <c r="AB110" s="71"/>
      <c r="AC110" s="71"/>
      <c r="AD110" s="71"/>
      <c r="AE110" s="71"/>
      <c r="AF110" s="71"/>
      <c r="AG110" s="71"/>
      <c r="AH110" s="71"/>
      <c r="AI110" s="71"/>
      <c r="AJ110" s="71"/>
      <c r="AK110" s="71"/>
      <c r="AL110" s="71"/>
      <c r="AM110" s="71"/>
      <c r="AN110" s="71"/>
      <c r="AO110" s="71"/>
      <c r="AP110" s="71"/>
      <c r="AQ110" s="71"/>
      <c r="AR110" s="71"/>
      <c r="AS110" s="71"/>
      <c r="AT110" s="71"/>
      <c r="AU110" s="71"/>
      <c r="AV110" s="71"/>
      <c r="AW110" s="71"/>
      <c r="AX110" s="71"/>
      <c r="AY110" s="71"/>
      <c r="AZ110" s="71"/>
      <c r="BA110" s="71"/>
      <c r="BB110" s="71"/>
      <c r="BC110" s="71"/>
      <c r="BD110" s="71"/>
      <c r="BE110" s="71"/>
    </row>
    <row r="111" spans="2:57">
      <c r="B111" s="71"/>
      <c r="C111" s="71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71"/>
      <c r="AA111" s="71"/>
      <c r="AB111" s="71"/>
      <c r="AC111" s="71"/>
      <c r="AD111" s="71"/>
      <c r="AE111" s="71"/>
      <c r="AF111" s="71"/>
      <c r="AG111" s="71"/>
      <c r="AH111" s="71"/>
      <c r="AI111" s="71"/>
      <c r="AJ111" s="71"/>
      <c r="AK111" s="71"/>
      <c r="AL111" s="71"/>
      <c r="AM111" s="71"/>
      <c r="AN111" s="71"/>
      <c r="AO111" s="71"/>
      <c r="AP111" s="71"/>
      <c r="AQ111" s="71"/>
      <c r="AR111" s="71"/>
      <c r="AS111" s="71"/>
      <c r="AT111" s="71"/>
      <c r="AU111" s="71"/>
      <c r="AV111" s="71"/>
      <c r="AW111" s="71"/>
      <c r="AX111" s="71"/>
      <c r="AY111" s="71"/>
      <c r="AZ111" s="71"/>
      <c r="BA111" s="71"/>
      <c r="BB111" s="71"/>
      <c r="BC111" s="71"/>
      <c r="BD111" s="71"/>
      <c r="BE111" s="71"/>
    </row>
    <row r="112" spans="2:57">
      <c r="B112" s="71"/>
      <c r="C112" s="71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71"/>
      <c r="AA112" s="71"/>
      <c r="AB112" s="71"/>
      <c r="AC112" s="71"/>
      <c r="AD112" s="71"/>
      <c r="AE112" s="71"/>
      <c r="AF112" s="71"/>
      <c r="AG112" s="71"/>
      <c r="AH112" s="71"/>
      <c r="AI112" s="71"/>
      <c r="AJ112" s="71"/>
      <c r="AK112" s="71"/>
      <c r="AL112" s="71"/>
      <c r="AM112" s="71"/>
      <c r="AN112" s="71"/>
      <c r="AO112" s="71"/>
      <c r="AP112" s="71"/>
      <c r="AQ112" s="71"/>
      <c r="AR112" s="71"/>
      <c r="AS112" s="71"/>
      <c r="AT112" s="71"/>
      <c r="AU112" s="71"/>
      <c r="AV112" s="71"/>
      <c r="AW112" s="71"/>
      <c r="AX112" s="71"/>
      <c r="AY112" s="71"/>
      <c r="AZ112" s="71"/>
      <c r="BA112" s="71"/>
      <c r="BB112" s="71"/>
      <c r="BC112" s="71"/>
      <c r="BD112" s="71"/>
      <c r="BE112" s="71"/>
    </row>
    <row r="113" spans="2:57">
      <c r="B113" s="71"/>
      <c r="C113" s="71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71"/>
      <c r="AA113" s="71"/>
      <c r="AB113" s="71"/>
      <c r="AC113" s="71"/>
      <c r="AD113" s="71"/>
      <c r="AE113" s="71"/>
      <c r="AF113" s="71"/>
      <c r="AG113" s="71"/>
      <c r="AH113" s="71"/>
      <c r="AI113" s="71"/>
      <c r="AJ113" s="71"/>
      <c r="AK113" s="71"/>
      <c r="AL113" s="71"/>
      <c r="AM113" s="71"/>
      <c r="AN113" s="71"/>
      <c r="AO113" s="71"/>
      <c r="AP113" s="71"/>
      <c r="AQ113" s="71"/>
      <c r="AR113" s="71"/>
      <c r="AS113" s="71"/>
      <c r="AT113" s="71"/>
      <c r="AU113" s="71"/>
      <c r="AV113" s="71"/>
      <c r="AW113" s="71"/>
      <c r="AX113" s="71"/>
      <c r="AY113" s="71"/>
      <c r="AZ113" s="71"/>
      <c r="BA113" s="71"/>
      <c r="BB113" s="71"/>
      <c r="BC113" s="71"/>
      <c r="BD113" s="71"/>
      <c r="BE113" s="71"/>
    </row>
    <row r="114" spans="2:57">
      <c r="B114" s="71"/>
      <c r="C114" s="71"/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7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71"/>
      <c r="AA114" s="71"/>
      <c r="AB114" s="71"/>
      <c r="AC114" s="71"/>
      <c r="AD114" s="71"/>
      <c r="AE114" s="71"/>
      <c r="AF114" s="71"/>
      <c r="AG114" s="71"/>
      <c r="AH114" s="71"/>
      <c r="AI114" s="71"/>
      <c r="AJ114" s="71"/>
      <c r="AK114" s="71"/>
      <c r="AL114" s="71"/>
      <c r="AM114" s="71"/>
      <c r="AN114" s="71"/>
      <c r="AO114" s="71"/>
      <c r="AP114" s="71"/>
      <c r="AQ114" s="71"/>
      <c r="AR114" s="71"/>
      <c r="AS114" s="71"/>
      <c r="AT114" s="71"/>
      <c r="AU114" s="71"/>
      <c r="AV114" s="71"/>
      <c r="AW114" s="71"/>
      <c r="AX114" s="71"/>
      <c r="AY114" s="71"/>
      <c r="AZ114" s="71"/>
      <c r="BA114" s="71"/>
      <c r="BB114" s="71"/>
      <c r="BC114" s="71"/>
      <c r="BD114" s="71"/>
      <c r="BE114" s="71"/>
    </row>
    <row r="115" spans="2:57">
      <c r="B115" s="71"/>
      <c r="C115" s="71"/>
      <c r="D115" s="67"/>
      <c r="E115" s="67"/>
      <c r="F115" s="67"/>
      <c r="G115" s="67"/>
      <c r="H115" s="67"/>
      <c r="I115" s="67"/>
      <c r="J115" s="67"/>
      <c r="K115" s="67"/>
      <c r="L115" s="67"/>
      <c r="M115" s="67"/>
      <c r="N115" s="67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71"/>
      <c r="AA115" s="71"/>
      <c r="AB115" s="71"/>
      <c r="AC115" s="71"/>
      <c r="AD115" s="71"/>
      <c r="AE115" s="71"/>
      <c r="AF115" s="71"/>
      <c r="AG115" s="71"/>
      <c r="AH115" s="71"/>
      <c r="AI115" s="71"/>
      <c r="AJ115" s="71"/>
      <c r="AK115" s="71"/>
      <c r="AL115" s="71"/>
      <c r="AM115" s="71"/>
      <c r="AN115" s="71"/>
      <c r="AO115" s="71"/>
      <c r="AP115" s="71"/>
      <c r="AQ115" s="71"/>
      <c r="AR115" s="71"/>
      <c r="AS115" s="71"/>
      <c r="AT115" s="71"/>
      <c r="AU115" s="71"/>
      <c r="AV115" s="71"/>
      <c r="AW115" s="71"/>
      <c r="AX115" s="71"/>
      <c r="AY115" s="71"/>
      <c r="AZ115" s="71"/>
      <c r="BA115" s="71"/>
      <c r="BB115" s="71"/>
      <c r="BC115" s="71"/>
      <c r="BD115" s="71"/>
      <c r="BE115" s="71"/>
    </row>
    <row r="116" spans="2:57">
      <c r="B116" s="71"/>
      <c r="C116" s="71"/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71"/>
      <c r="AA116" s="71"/>
      <c r="AB116" s="71"/>
      <c r="AC116" s="71"/>
      <c r="AD116" s="71"/>
      <c r="AE116" s="71"/>
      <c r="AF116" s="71"/>
      <c r="AG116" s="71"/>
      <c r="AH116" s="71"/>
      <c r="AI116" s="71"/>
      <c r="AJ116" s="71"/>
      <c r="AK116" s="71"/>
      <c r="AL116" s="71"/>
      <c r="AM116" s="71"/>
      <c r="AN116" s="71"/>
      <c r="AO116" s="71"/>
      <c r="AP116" s="71"/>
      <c r="AQ116" s="71"/>
      <c r="AR116" s="71"/>
      <c r="AS116" s="71"/>
      <c r="AT116" s="71"/>
      <c r="AU116" s="71"/>
      <c r="AV116" s="71"/>
      <c r="AW116" s="71"/>
      <c r="AX116" s="71"/>
      <c r="AY116" s="71"/>
      <c r="AZ116" s="71"/>
      <c r="BA116" s="71"/>
      <c r="BB116" s="71"/>
      <c r="BC116" s="71"/>
      <c r="BD116" s="71"/>
      <c r="BE116" s="71"/>
    </row>
    <row r="117" spans="2:57">
      <c r="B117" s="71"/>
      <c r="C117" s="71"/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71"/>
      <c r="AA117" s="71"/>
      <c r="AB117" s="71"/>
      <c r="AC117" s="71"/>
      <c r="AD117" s="71"/>
      <c r="AE117" s="71"/>
      <c r="AF117" s="71"/>
      <c r="AG117" s="71"/>
      <c r="AH117" s="71"/>
      <c r="AI117" s="71"/>
      <c r="AJ117" s="71"/>
      <c r="AK117" s="71"/>
      <c r="AL117" s="71"/>
      <c r="AM117" s="71"/>
      <c r="AN117" s="71"/>
      <c r="AO117" s="71"/>
      <c r="AP117" s="71"/>
      <c r="AQ117" s="71"/>
      <c r="AR117" s="71"/>
      <c r="AS117" s="71"/>
      <c r="AT117" s="71"/>
      <c r="AU117" s="71"/>
      <c r="AV117" s="71"/>
      <c r="AW117" s="71"/>
      <c r="AX117" s="71"/>
      <c r="AY117" s="71"/>
      <c r="AZ117" s="71"/>
      <c r="BA117" s="71"/>
      <c r="BB117" s="71"/>
      <c r="BC117" s="71"/>
      <c r="BD117" s="71"/>
      <c r="BE117" s="71"/>
    </row>
    <row r="118" spans="2:57">
      <c r="B118" s="71"/>
      <c r="C118" s="71"/>
      <c r="D118" s="67"/>
      <c r="E118" s="67"/>
      <c r="F118" s="67"/>
      <c r="G118" s="67"/>
      <c r="H118" s="67"/>
      <c r="I118" s="67"/>
      <c r="J118" s="67"/>
      <c r="K118" s="67"/>
      <c r="L118" s="67"/>
      <c r="M118" s="67"/>
      <c r="N118" s="67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71"/>
      <c r="AA118" s="71"/>
      <c r="AB118" s="71"/>
      <c r="AC118" s="71"/>
      <c r="AD118" s="71"/>
      <c r="AE118" s="71"/>
      <c r="AF118" s="71"/>
      <c r="AG118" s="71"/>
      <c r="AH118" s="71"/>
      <c r="AI118" s="71"/>
      <c r="AJ118" s="71"/>
      <c r="AK118" s="71"/>
      <c r="AL118" s="71"/>
      <c r="AM118" s="71"/>
      <c r="AN118" s="71"/>
      <c r="AO118" s="71"/>
      <c r="AP118" s="71"/>
      <c r="AQ118" s="71"/>
      <c r="AR118" s="71"/>
      <c r="AS118" s="71"/>
      <c r="AT118" s="71"/>
      <c r="AU118" s="71"/>
      <c r="AV118" s="71"/>
      <c r="AW118" s="71"/>
      <c r="AX118" s="71"/>
      <c r="AY118" s="71"/>
      <c r="AZ118" s="71"/>
      <c r="BA118" s="71"/>
      <c r="BB118" s="71"/>
      <c r="BC118" s="71"/>
      <c r="BD118" s="71"/>
      <c r="BE118" s="71"/>
    </row>
    <row r="119" spans="2:57">
      <c r="B119" s="71"/>
      <c r="C119" s="71"/>
      <c r="D119" s="67"/>
      <c r="E119" s="67"/>
      <c r="F119" s="67"/>
      <c r="G119" s="67"/>
      <c r="H119" s="67"/>
      <c r="I119" s="67"/>
      <c r="J119" s="67"/>
      <c r="K119" s="67"/>
      <c r="L119" s="67"/>
      <c r="M119" s="67"/>
      <c r="N119" s="67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71"/>
      <c r="AA119" s="71"/>
      <c r="AB119" s="71"/>
      <c r="AC119" s="71"/>
      <c r="AD119" s="71"/>
      <c r="AE119" s="71"/>
      <c r="AF119" s="71"/>
      <c r="AG119" s="71"/>
      <c r="AH119" s="71"/>
      <c r="AI119" s="71"/>
      <c r="AJ119" s="71"/>
      <c r="AK119" s="71"/>
      <c r="AL119" s="71"/>
      <c r="AM119" s="71"/>
      <c r="AN119" s="71"/>
      <c r="AO119" s="71"/>
      <c r="AP119" s="71"/>
      <c r="AQ119" s="71"/>
      <c r="AR119" s="71"/>
      <c r="AS119" s="71"/>
      <c r="AT119" s="71"/>
      <c r="AU119" s="71"/>
      <c r="AV119" s="71"/>
      <c r="AW119" s="71"/>
      <c r="AX119" s="71"/>
      <c r="AY119" s="71"/>
      <c r="AZ119" s="71"/>
      <c r="BA119" s="71"/>
      <c r="BB119" s="71"/>
      <c r="BC119" s="71"/>
      <c r="BD119" s="71"/>
      <c r="BE119" s="71"/>
    </row>
    <row r="120" spans="2:57">
      <c r="B120" s="71"/>
      <c r="C120" s="71"/>
      <c r="D120" s="67"/>
      <c r="E120" s="67"/>
      <c r="F120" s="67"/>
      <c r="G120" s="67"/>
      <c r="H120" s="67"/>
      <c r="I120" s="67"/>
      <c r="J120" s="67"/>
      <c r="K120" s="67"/>
      <c r="L120" s="67"/>
      <c r="M120" s="67"/>
      <c r="N120" s="67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71"/>
      <c r="AA120" s="71"/>
      <c r="AB120" s="71"/>
      <c r="AC120" s="71"/>
      <c r="AD120" s="71"/>
      <c r="AE120" s="71"/>
      <c r="AF120" s="71"/>
      <c r="AG120" s="71"/>
      <c r="AH120" s="71"/>
      <c r="AI120" s="71"/>
      <c r="AJ120" s="71"/>
      <c r="AK120" s="71"/>
      <c r="AL120" s="71"/>
      <c r="AM120" s="71"/>
      <c r="AN120" s="71"/>
      <c r="AO120" s="71"/>
      <c r="AP120" s="71"/>
      <c r="AQ120" s="71"/>
      <c r="AR120" s="71"/>
      <c r="AS120" s="71"/>
      <c r="AT120" s="71"/>
      <c r="AU120" s="71"/>
      <c r="AV120" s="71"/>
      <c r="AW120" s="71"/>
      <c r="AX120" s="71"/>
      <c r="AY120" s="71"/>
      <c r="AZ120" s="71"/>
      <c r="BA120" s="71"/>
      <c r="BB120" s="71"/>
      <c r="BC120" s="71"/>
      <c r="BD120" s="71"/>
      <c r="BE120" s="71"/>
    </row>
    <row r="121" spans="2:57">
      <c r="B121" s="71"/>
      <c r="C121" s="71"/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N121" s="67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71"/>
      <c r="AA121" s="71"/>
      <c r="AB121" s="71"/>
      <c r="AC121" s="71"/>
      <c r="AD121" s="71"/>
      <c r="AE121" s="71"/>
      <c r="AF121" s="71"/>
      <c r="AG121" s="71"/>
      <c r="AH121" s="71"/>
      <c r="AI121" s="71"/>
      <c r="AJ121" s="71"/>
      <c r="AK121" s="71"/>
      <c r="AL121" s="71"/>
      <c r="AM121" s="71"/>
      <c r="AN121" s="71"/>
      <c r="AO121" s="71"/>
      <c r="AP121" s="71"/>
      <c r="AQ121" s="71"/>
      <c r="AR121" s="71"/>
      <c r="AS121" s="71"/>
      <c r="AT121" s="71"/>
      <c r="AU121" s="71"/>
      <c r="AV121" s="71"/>
      <c r="AW121" s="71"/>
      <c r="AX121" s="71"/>
      <c r="AY121" s="71"/>
      <c r="AZ121" s="71"/>
      <c r="BA121" s="71"/>
      <c r="BB121" s="71"/>
      <c r="BC121" s="71"/>
      <c r="BD121" s="71"/>
      <c r="BE121" s="71"/>
    </row>
    <row r="122" spans="2:57">
      <c r="B122" s="71"/>
      <c r="C122" s="71"/>
      <c r="D122" s="67"/>
      <c r="E122" s="67"/>
      <c r="F122" s="67"/>
      <c r="G122" s="67"/>
      <c r="H122" s="67"/>
      <c r="I122" s="67"/>
      <c r="J122" s="67"/>
      <c r="K122" s="67"/>
      <c r="L122" s="67"/>
      <c r="M122" s="67"/>
      <c r="N122" s="67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71"/>
      <c r="AA122" s="71"/>
      <c r="AB122" s="71"/>
      <c r="AC122" s="71"/>
      <c r="AD122" s="71"/>
      <c r="AE122" s="71"/>
      <c r="AF122" s="71"/>
      <c r="AG122" s="71"/>
      <c r="AH122" s="71"/>
      <c r="AI122" s="71"/>
      <c r="AJ122" s="71"/>
      <c r="AK122" s="71"/>
      <c r="AL122" s="71"/>
      <c r="AM122" s="71"/>
      <c r="AN122" s="71"/>
      <c r="AO122" s="71"/>
      <c r="AP122" s="71"/>
      <c r="AQ122" s="71"/>
      <c r="AR122" s="71"/>
      <c r="AS122" s="71"/>
      <c r="AT122" s="71"/>
      <c r="AU122" s="71"/>
      <c r="AV122" s="71"/>
      <c r="AW122" s="71"/>
      <c r="AX122" s="71"/>
      <c r="AY122" s="71"/>
      <c r="AZ122" s="71"/>
      <c r="BA122" s="71"/>
      <c r="BB122" s="71"/>
      <c r="BC122" s="71"/>
      <c r="BD122" s="71"/>
      <c r="BE122" s="71"/>
    </row>
    <row r="123" spans="2:57">
      <c r="B123" s="71"/>
      <c r="C123" s="71"/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71"/>
      <c r="AA123" s="71"/>
      <c r="AB123" s="71"/>
      <c r="AC123" s="71"/>
      <c r="AD123" s="71"/>
      <c r="AE123" s="71"/>
      <c r="AF123" s="71"/>
      <c r="AG123" s="71"/>
      <c r="AH123" s="71"/>
      <c r="AI123" s="71"/>
      <c r="AJ123" s="71"/>
      <c r="AK123" s="71"/>
      <c r="AL123" s="71"/>
      <c r="AM123" s="71"/>
      <c r="AN123" s="71"/>
      <c r="AO123" s="71"/>
      <c r="AP123" s="71"/>
      <c r="AQ123" s="71"/>
      <c r="AR123" s="71"/>
      <c r="AS123" s="71"/>
      <c r="AT123" s="71"/>
      <c r="AU123" s="71"/>
      <c r="AV123" s="71"/>
      <c r="AW123" s="71"/>
      <c r="AX123" s="71"/>
      <c r="AY123" s="71"/>
      <c r="AZ123" s="71"/>
      <c r="BA123" s="71"/>
      <c r="BB123" s="71"/>
      <c r="BC123" s="71"/>
      <c r="BD123" s="71"/>
      <c r="BE123" s="71"/>
    </row>
    <row r="124" spans="2:57">
      <c r="B124" s="71"/>
      <c r="C124" s="71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71"/>
      <c r="AA124" s="71"/>
      <c r="AB124" s="71"/>
      <c r="AC124" s="71"/>
      <c r="AD124" s="71"/>
      <c r="AE124" s="71"/>
      <c r="AF124" s="71"/>
      <c r="AG124" s="71"/>
      <c r="AH124" s="71"/>
      <c r="AI124" s="71"/>
      <c r="AJ124" s="71"/>
      <c r="AK124" s="71"/>
      <c r="AL124" s="71"/>
      <c r="AM124" s="71"/>
      <c r="AN124" s="71"/>
      <c r="AO124" s="71"/>
      <c r="AP124" s="71"/>
      <c r="AQ124" s="71"/>
      <c r="AR124" s="71"/>
      <c r="AS124" s="71"/>
      <c r="AT124" s="71"/>
      <c r="AU124" s="71"/>
      <c r="AV124" s="71"/>
      <c r="AW124" s="71"/>
      <c r="AX124" s="71"/>
      <c r="AY124" s="71"/>
      <c r="AZ124" s="71"/>
      <c r="BA124" s="71"/>
      <c r="BB124" s="71"/>
      <c r="BC124" s="71"/>
      <c r="BD124" s="71"/>
      <c r="BE124" s="71"/>
    </row>
    <row r="125" spans="2:57">
      <c r="B125" s="71"/>
      <c r="C125" s="71"/>
      <c r="F125" s="67"/>
      <c r="G125" s="67"/>
      <c r="H125" s="67"/>
      <c r="I125" s="67"/>
      <c r="J125" s="67"/>
      <c r="K125" s="67"/>
      <c r="L125" s="67"/>
      <c r="M125" s="67"/>
      <c r="N125" s="67"/>
      <c r="O125" s="67"/>
      <c r="P125" s="67"/>
      <c r="Q125" s="67"/>
      <c r="R125" s="67"/>
      <c r="S125" s="67"/>
      <c r="T125" s="67"/>
      <c r="U125" s="67"/>
      <c r="V125" s="67"/>
      <c r="W125" s="67"/>
      <c r="X125" s="67"/>
      <c r="Y125" s="67"/>
      <c r="Z125" s="71"/>
      <c r="AA125" s="71"/>
      <c r="AB125" s="71"/>
      <c r="AC125" s="71"/>
      <c r="AD125" s="71"/>
      <c r="AE125" s="71"/>
      <c r="AF125" s="71"/>
      <c r="AG125" s="71"/>
      <c r="AH125" s="71"/>
      <c r="AI125" s="71"/>
      <c r="AJ125" s="71"/>
      <c r="AK125" s="71"/>
      <c r="AL125" s="71"/>
      <c r="AM125" s="71"/>
      <c r="AN125" s="71"/>
      <c r="AO125" s="71"/>
      <c r="AP125" s="71"/>
      <c r="AQ125" s="71"/>
      <c r="AR125" s="71"/>
      <c r="AS125" s="71"/>
      <c r="AT125" s="71"/>
      <c r="AU125" s="71"/>
      <c r="AV125" s="71"/>
      <c r="AW125" s="71"/>
      <c r="AX125" s="71"/>
      <c r="AY125" s="71"/>
      <c r="AZ125" s="71"/>
      <c r="BA125" s="71"/>
      <c r="BB125" s="71"/>
      <c r="BC125" s="71"/>
      <c r="BD125" s="71"/>
      <c r="BE125" s="71"/>
    </row>
    <row r="126" spans="2:57">
      <c r="B126" s="71"/>
      <c r="C126" s="71"/>
      <c r="F126" s="67"/>
      <c r="G126" s="67"/>
      <c r="H126" s="67"/>
      <c r="I126" s="67"/>
      <c r="J126" s="67"/>
      <c r="K126" s="67"/>
      <c r="L126" s="67"/>
      <c r="M126" s="67"/>
      <c r="N126" s="67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71"/>
      <c r="AA126" s="71"/>
      <c r="AB126" s="71"/>
      <c r="AC126" s="71"/>
      <c r="AD126" s="71"/>
      <c r="AE126" s="71"/>
      <c r="AF126" s="71"/>
      <c r="AG126" s="71"/>
      <c r="AH126" s="71"/>
      <c r="AI126" s="71"/>
      <c r="AJ126" s="71"/>
      <c r="AK126" s="71"/>
      <c r="AL126" s="71"/>
      <c r="AM126" s="71"/>
      <c r="AN126" s="71"/>
      <c r="AO126" s="71"/>
      <c r="AP126" s="71"/>
      <c r="AQ126" s="71"/>
      <c r="AR126" s="71"/>
      <c r="AS126" s="71"/>
      <c r="AT126" s="71"/>
      <c r="AU126" s="71"/>
      <c r="AV126" s="71"/>
      <c r="AW126" s="71"/>
      <c r="AX126" s="71"/>
      <c r="AY126" s="71"/>
      <c r="AZ126" s="71"/>
      <c r="BA126" s="71"/>
      <c r="BB126" s="71"/>
      <c r="BC126" s="71"/>
      <c r="BD126" s="71"/>
      <c r="BE126" s="71"/>
    </row>
    <row r="127" spans="2:57">
      <c r="B127" s="71"/>
      <c r="C127" s="71"/>
      <c r="H127" s="67"/>
      <c r="I127" s="67"/>
      <c r="J127" s="67"/>
      <c r="K127" s="67"/>
      <c r="L127" s="67"/>
      <c r="M127" s="67"/>
      <c r="N127" s="67"/>
      <c r="O127" s="67"/>
      <c r="P127" s="67"/>
      <c r="Q127" s="67"/>
      <c r="R127" s="67"/>
      <c r="S127" s="67"/>
      <c r="T127" s="67"/>
      <c r="U127" s="67"/>
      <c r="V127" s="67"/>
      <c r="W127" s="67"/>
      <c r="X127" s="67"/>
      <c r="Y127" s="67"/>
      <c r="Z127" s="71"/>
      <c r="AA127" s="71"/>
      <c r="AB127" s="71"/>
      <c r="AC127" s="71"/>
      <c r="AD127" s="71"/>
      <c r="AE127" s="71"/>
      <c r="AF127" s="71"/>
      <c r="AG127" s="71"/>
      <c r="AH127" s="71"/>
      <c r="AI127" s="71"/>
      <c r="AJ127" s="71"/>
      <c r="AK127" s="71"/>
      <c r="AL127" s="71"/>
      <c r="AM127" s="71"/>
      <c r="AN127" s="71"/>
      <c r="AO127" s="71"/>
      <c r="AP127" s="71"/>
      <c r="AQ127" s="71"/>
      <c r="AR127" s="71"/>
      <c r="AS127" s="71"/>
      <c r="AT127" s="71"/>
      <c r="AU127" s="71"/>
      <c r="AV127" s="71"/>
      <c r="AW127" s="71"/>
      <c r="AX127" s="71"/>
      <c r="AY127" s="71"/>
      <c r="AZ127" s="71"/>
      <c r="BA127" s="71"/>
      <c r="BB127" s="71"/>
      <c r="BC127" s="71"/>
      <c r="BD127" s="71"/>
      <c r="BE127" s="71"/>
    </row>
    <row r="128" spans="2:57"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71"/>
      <c r="AA128" s="71"/>
      <c r="AB128" s="71"/>
      <c r="AC128" s="71"/>
      <c r="AD128" s="71"/>
      <c r="AE128" s="71"/>
      <c r="AF128" s="71"/>
      <c r="AG128" s="71"/>
      <c r="AH128" s="71"/>
      <c r="AI128" s="71"/>
      <c r="AJ128" s="71"/>
      <c r="AK128" s="71"/>
      <c r="AL128" s="71"/>
      <c r="AM128" s="71"/>
      <c r="AN128" s="71"/>
      <c r="AO128" s="71"/>
      <c r="AP128" s="71"/>
      <c r="AQ128" s="71"/>
      <c r="AR128" s="71"/>
      <c r="AS128" s="71"/>
      <c r="AT128" s="71"/>
      <c r="AU128" s="71"/>
    </row>
  </sheetData>
  <mergeCells count="11">
    <mergeCell ref="B64:O64"/>
    <mergeCell ref="B65:E65"/>
    <mergeCell ref="B67:E67"/>
    <mergeCell ref="B2:O2"/>
    <mergeCell ref="B3:O3"/>
    <mergeCell ref="B4:O4"/>
    <mergeCell ref="B11:O11"/>
    <mergeCell ref="B12:O12"/>
    <mergeCell ref="B14:B15"/>
    <mergeCell ref="C14:N14"/>
    <mergeCell ref="O14:O15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6B452-717D-4A65-ADF2-54AB67DA7D56}">
  <dimension ref="B1:BK128"/>
  <sheetViews>
    <sheetView showGridLines="0" zoomScale="80" zoomScaleNormal="80" workbookViewId="0">
      <pane ySplit="15" topLeftCell="A16" activePane="bottomLeft" state="frozen"/>
      <selection activeCell="Q26" sqref="Q26"/>
      <selection pane="bottomLeft" activeCell="F28" sqref="F28"/>
    </sheetView>
  </sheetViews>
  <sheetFormatPr defaultColWidth="8.85546875" defaultRowHeight="15"/>
  <cols>
    <col min="1" max="1" width="8.85546875" style="62"/>
    <col min="2" max="2" width="54.7109375" style="62" customWidth="1"/>
    <col min="3" max="14" width="12.28515625" style="62" customWidth="1"/>
    <col min="15" max="15" width="12.28515625" style="64" customWidth="1"/>
    <col min="16" max="16" width="13.42578125" style="64" customWidth="1"/>
    <col min="17" max="30" width="11.5703125" style="64" customWidth="1"/>
    <col min="31" max="16384" width="8.85546875" style="62"/>
  </cols>
  <sheetData>
    <row r="1" spans="2:63" ht="14.25" customHeight="1"/>
    <row r="2" spans="2:63">
      <c r="B2" s="240" t="s">
        <v>0</v>
      </c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</row>
    <row r="3" spans="2:63" ht="12.6" customHeight="1">
      <c r="B3" s="240" t="s">
        <v>1</v>
      </c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</row>
    <row r="4" spans="2:63" ht="12.6" customHeight="1">
      <c r="B4" s="240" t="s">
        <v>2</v>
      </c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</row>
    <row r="5" spans="2:63" ht="16.149999999999999" customHeight="1" thickBot="1"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</row>
    <row r="6" spans="2:63" ht="15" customHeight="1" thickTop="1" thickBot="1"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1"/>
    </row>
    <row r="7" spans="2:63" ht="16.5" customHeight="1" thickTop="1"/>
    <row r="8" spans="2:63" ht="16.5" customHeight="1"/>
    <row r="9" spans="2:63" s="71" customFormat="1"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</row>
    <row r="10" spans="2:63" s="71" customFormat="1"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</row>
    <row r="11" spans="2:63">
      <c r="B11" s="241" t="s">
        <v>68</v>
      </c>
      <c r="C11" s="241"/>
      <c r="D11" s="241"/>
      <c r="E11" s="241"/>
      <c r="F11" s="241"/>
      <c r="G11" s="241"/>
      <c r="H11" s="241"/>
      <c r="I11" s="241"/>
      <c r="J11" s="241"/>
      <c r="K11" s="241"/>
      <c r="L11" s="241"/>
      <c r="M11" s="241"/>
      <c r="N11" s="241"/>
      <c r="O11" s="241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</row>
    <row r="12" spans="2:63">
      <c r="B12" s="248" t="s">
        <v>4</v>
      </c>
      <c r="C12" s="248"/>
      <c r="D12" s="248"/>
      <c r="E12" s="248"/>
      <c r="F12" s="248"/>
      <c r="G12" s="248"/>
      <c r="H12" s="248"/>
      <c r="I12" s="248"/>
      <c r="J12" s="248"/>
      <c r="K12" s="248"/>
      <c r="L12" s="248"/>
      <c r="M12" s="248"/>
      <c r="N12" s="248"/>
      <c r="O12" s="248"/>
      <c r="P12" s="67"/>
      <c r="Q12" s="67"/>
      <c r="R12" s="67"/>
      <c r="S12" s="67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</row>
    <row r="13" spans="2:63" ht="9.75" customHeight="1"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67"/>
      <c r="Q13" s="67"/>
      <c r="R13" s="67"/>
      <c r="S13" s="67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</row>
    <row r="14" spans="2:63" ht="16.5">
      <c r="B14" s="242" t="s">
        <v>5</v>
      </c>
      <c r="C14" s="250" t="s">
        <v>102</v>
      </c>
      <c r="D14" s="251"/>
      <c r="E14" s="251"/>
      <c r="F14" s="251"/>
      <c r="G14" s="251"/>
      <c r="H14" s="251"/>
      <c r="I14" s="251"/>
      <c r="J14" s="251"/>
      <c r="K14" s="251"/>
      <c r="L14" s="251"/>
      <c r="M14" s="251"/>
      <c r="N14" s="252"/>
      <c r="O14" s="247" t="s">
        <v>7</v>
      </c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71"/>
      <c r="AB14" s="71"/>
      <c r="AC14" s="71"/>
      <c r="AD14" s="71"/>
      <c r="AE14" s="71"/>
      <c r="AF14" s="71"/>
      <c r="AG14" s="71"/>
      <c r="AH14" s="71"/>
    </row>
    <row r="15" spans="2:63">
      <c r="B15" s="242"/>
      <c r="C15" s="72" t="s">
        <v>6</v>
      </c>
      <c r="D15" s="90" t="s">
        <v>57</v>
      </c>
      <c r="E15" s="72" t="s">
        <v>58</v>
      </c>
      <c r="F15" s="90" t="s">
        <v>59</v>
      </c>
      <c r="G15" s="72" t="s">
        <v>60</v>
      </c>
      <c r="H15" s="72" t="s">
        <v>61</v>
      </c>
      <c r="I15" s="72" t="s">
        <v>62</v>
      </c>
      <c r="J15" s="90" t="s">
        <v>63</v>
      </c>
      <c r="K15" s="90" t="s">
        <v>64</v>
      </c>
      <c r="L15" s="90" t="s">
        <v>65</v>
      </c>
      <c r="M15" s="90" t="s">
        <v>66</v>
      </c>
      <c r="N15" s="90" t="s">
        <v>67</v>
      </c>
      <c r="O15" s="247"/>
      <c r="P15" s="62"/>
      <c r="Q15" s="62"/>
      <c r="R15" s="62"/>
      <c r="S15" s="62"/>
      <c r="T15" s="62"/>
      <c r="U15" s="62"/>
      <c r="V15" s="62"/>
      <c r="W15" s="62"/>
      <c r="X15" s="62"/>
      <c r="Y15" s="71"/>
      <c r="Z15" s="71"/>
      <c r="AA15" s="71"/>
      <c r="AB15" s="71"/>
      <c r="AC15" s="71"/>
      <c r="AD15" s="71"/>
      <c r="AE15" s="71"/>
      <c r="AF15" s="71"/>
    </row>
    <row r="16" spans="2:63" ht="15.75" thickBot="1">
      <c r="B16" s="73" t="s">
        <v>8</v>
      </c>
      <c r="C16" s="186">
        <v>13.7</v>
      </c>
      <c r="D16" s="186">
        <v>15.65</v>
      </c>
      <c r="E16" s="186">
        <v>16.53</v>
      </c>
      <c r="F16" s="186">
        <v>14.96</v>
      </c>
      <c r="G16" s="186">
        <v>17.48</v>
      </c>
      <c r="H16" s="186">
        <v>15.07</v>
      </c>
      <c r="I16" s="186">
        <v>15.98</v>
      </c>
      <c r="J16" s="186">
        <v>14.09</v>
      </c>
      <c r="K16" s="186">
        <v>15.65</v>
      </c>
      <c r="L16" s="186">
        <v>13.53</v>
      </c>
      <c r="M16" s="186">
        <v>11.24</v>
      </c>
      <c r="N16" s="186">
        <v>13.16</v>
      </c>
      <c r="O16" s="186">
        <f t="shared" ref="O16:O63" si="0">+SUM(C16:N16)</f>
        <v>177.04000000000002</v>
      </c>
      <c r="Q16" s="62"/>
      <c r="R16" s="71"/>
      <c r="S16" s="71"/>
      <c r="T16" s="71"/>
      <c r="U16" s="71"/>
      <c r="V16" s="71"/>
      <c r="W16" s="71"/>
      <c r="X16" s="71"/>
      <c r="Y16" s="71"/>
      <c r="Z16" s="62"/>
      <c r="AA16" s="62"/>
      <c r="AB16" s="62"/>
      <c r="AC16" s="62"/>
      <c r="AD16" s="62"/>
    </row>
    <row r="17" spans="2:30">
      <c r="B17" s="91" t="s">
        <v>9</v>
      </c>
      <c r="C17" s="201">
        <v>3.77</v>
      </c>
      <c r="D17" s="201">
        <v>5.43</v>
      </c>
      <c r="E17" s="201">
        <v>4.2</v>
      </c>
      <c r="F17" s="201">
        <v>3.58</v>
      </c>
      <c r="G17" s="201">
        <v>3.89</v>
      </c>
      <c r="H17" s="201">
        <v>3.71</v>
      </c>
      <c r="I17" s="201">
        <v>3.02</v>
      </c>
      <c r="J17" s="201">
        <v>4.4800000000000004</v>
      </c>
      <c r="K17" s="201">
        <v>3.35</v>
      </c>
      <c r="L17" s="201">
        <v>3.03</v>
      </c>
      <c r="M17" s="201">
        <v>4.05</v>
      </c>
      <c r="N17" s="201">
        <v>3.93</v>
      </c>
      <c r="O17" s="201">
        <f t="shared" si="0"/>
        <v>46.44</v>
      </c>
      <c r="Q17" s="62"/>
      <c r="R17" s="71"/>
      <c r="S17" s="71"/>
      <c r="T17" s="71"/>
      <c r="U17" s="71"/>
      <c r="V17" s="71"/>
      <c r="W17" s="71"/>
      <c r="X17" s="71"/>
      <c r="Y17" s="71"/>
      <c r="Z17" s="62"/>
      <c r="AA17" s="62"/>
      <c r="AB17" s="62"/>
      <c r="AC17" s="62"/>
      <c r="AD17" s="62"/>
    </row>
    <row r="18" spans="2:30">
      <c r="B18" s="91" t="s">
        <v>10</v>
      </c>
      <c r="C18" s="201">
        <v>2.2799999999999998</v>
      </c>
      <c r="D18" s="201">
        <v>1.6</v>
      </c>
      <c r="E18" s="201">
        <v>1.43</v>
      </c>
      <c r="F18" s="201">
        <v>1.05</v>
      </c>
      <c r="G18" s="201">
        <v>1.53</v>
      </c>
      <c r="H18" s="201">
        <v>1.44</v>
      </c>
      <c r="I18" s="201">
        <v>1.32</v>
      </c>
      <c r="J18" s="201">
        <v>1.07</v>
      </c>
      <c r="K18" s="201">
        <v>1.23</v>
      </c>
      <c r="L18" s="201">
        <v>1.76</v>
      </c>
      <c r="M18" s="201">
        <v>1.41</v>
      </c>
      <c r="N18" s="201">
        <v>1.0900000000000001</v>
      </c>
      <c r="O18" s="201">
        <f t="shared" si="0"/>
        <v>17.21</v>
      </c>
      <c r="P18" s="62"/>
      <c r="Q18" s="62"/>
      <c r="R18" s="62"/>
      <c r="S18" s="62"/>
      <c r="T18" s="62"/>
      <c r="U18" s="71"/>
      <c r="V18" s="71"/>
      <c r="W18" s="71"/>
      <c r="X18" s="71"/>
      <c r="Y18" s="71"/>
      <c r="Z18" s="71"/>
      <c r="AA18" s="71"/>
      <c r="AB18" s="71"/>
      <c r="AC18" s="62"/>
      <c r="AD18" s="62"/>
    </row>
    <row r="19" spans="2:30">
      <c r="B19" s="91" t="s">
        <v>11</v>
      </c>
      <c r="C19" s="201">
        <v>5.85</v>
      </c>
      <c r="D19" s="201">
        <v>5.8</v>
      </c>
      <c r="E19" s="201">
        <v>7.79</v>
      </c>
      <c r="F19" s="201">
        <v>8.09</v>
      </c>
      <c r="G19" s="201">
        <v>7.81</v>
      </c>
      <c r="H19" s="201">
        <v>7.43</v>
      </c>
      <c r="I19" s="201">
        <v>8.65</v>
      </c>
      <c r="J19" s="201">
        <v>6.39</v>
      </c>
      <c r="K19" s="201">
        <v>7.96</v>
      </c>
      <c r="L19" s="201">
        <v>4.5199999999999996</v>
      </c>
      <c r="M19" s="201">
        <v>3.23</v>
      </c>
      <c r="N19" s="201">
        <v>5.32</v>
      </c>
      <c r="O19" s="201">
        <f t="shared" si="0"/>
        <v>78.84</v>
      </c>
      <c r="P19" s="62"/>
      <c r="Q19" s="62"/>
      <c r="R19" s="62"/>
      <c r="S19" s="62"/>
      <c r="T19" s="62"/>
      <c r="U19" s="71"/>
      <c r="V19" s="71"/>
      <c r="W19" s="71"/>
      <c r="X19" s="71"/>
      <c r="Y19" s="71"/>
      <c r="Z19" s="71"/>
      <c r="AA19" s="71"/>
      <c r="AB19" s="71"/>
      <c r="AC19" s="62"/>
      <c r="AD19" s="62"/>
    </row>
    <row r="20" spans="2:30">
      <c r="B20" s="91" t="s">
        <v>12</v>
      </c>
      <c r="C20" s="201">
        <v>1.8</v>
      </c>
      <c r="D20" s="201">
        <v>2.82</v>
      </c>
      <c r="E20" s="201">
        <v>3.11</v>
      </c>
      <c r="F20" s="201">
        <v>2.2400000000000002</v>
      </c>
      <c r="G20" s="201">
        <v>4.25</v>
      </c>
      <c r="H20" s="201">
        <v>2.4900000000000002</v>
      </c>
      <c r="I20" s="201">
        <v>2.99</v>
      </c>
      <c r="J20" s="201">
        <v>2.15</v>
      </c>
      <c r="K20" s="201">
        <v>3.11</v>
      </c>
      <c r="L20" s="201">
        <v>4.22</v>
      </c>
      <c r="M20" s="201">
        <v>2.5499999999999998</v>
      </c>
      <c r="N20" s="201">
        <v>2.82</v>
      </c>
      <c r="O20" s="201">
        <f t="shared" si="0"/>
        <v>34.549999999999997</v>
      </c>
      <c r="P20" s="62"/>
      <c r="Q20" s="62"/>
      <c r="R20" s="62"/>
      <c r="S20" s="62"/>
      <c r="T20" s="62"/>
      <c r="U20" s="71"/>
      <c r="V20" s="71"/>
      <c r="W20" s="71"/>
      <c r="X20" s="71"/>
      <c r="Y20" s="71"/>
      <c r="Z20" s="71"/>
      <c r="AA20" s="71"/>
      <c r="AB20" s="71"/>
      <c r="AC20" s="62"/>
      <c r="AD20" s="62"/>
    </row>
    <row r="21" spans="2:30" ht="15.75" thickBot="1">
      <c r="B21" s="73" t="s">
        <v>13</v>
      </c>
      <c r="C21" s="186">
        <v>1108.95</v>
      </c>
      <c r="D21" s="186">
        <v>866.93</v>
      </c>
      <c r="E21" s="186">
        <v>1089.74</v>
      </c>
      <c r="F21" s="186">
        <v>1112.7</v>
      </c>
      <c r="G21" s="186">
        <v>1231.81</v>
      </c>
      <c r="H21" s="186">
        <v>1261.1300000000001</v>
      </c>
      <c r="I21" s="186">
        <v>1113.26</v>
      </c>
      <c r="J21" s="186">
        <v>1339.66</v>
      </c>
      <c r="K21" s="186">
        <v>1161.97</v>
      </c>
      <c r="L21" s="186">
        <v>1048.53</v>
      </c>
      <c r="M21" s="186">
        <v>1174.77</v>
      </c>
      <c r="N21" s="186">
        <v>1127.99</v>
      </c>
      <c r="O21" s="186">
        <f t="shared" si="0"/>
        <v>13637.44</v>
      </c>
      <c r="P21" s="62"/>
      <c r="Q21" s="62"/>
      <c r="R21" s="62"/>
      <c r="S21" s="62"/>
      <c r="T21" s="62"/>
      <c r="U21" s="71"/>
      <c r="V21" s="71"/>
      <c r="W21" s="71"/>
      <c r="X21" s="71"/>
      <c r="Y21" s="71"/>
      <c r="Z21" s="71"/>
      <c r="AA21" s="71"/>
      <c r="AB21" s="71"/>
      <c r="AC21" s="62"/>
      <c r="AD21" s="62"/>
    </row>
    <row r="22" spans="2:30">
      <c r="B22" s="92" t="s">
        <v>14</v>
      </c>
      <c r="C22" s="202">
        <v>97.48</v>
      </c>
      <c r="D22" s="202">
        <v>77.28</v>
      </c>
      <c r="E22" s="202">
        <v>122.95</v>
      </c>
      <c r="F22" s="202">
        <v>114.02</v>
      </c>
      <c r="G22" s="202">
        <v>99.26</v>
      </c>
      <c r="H22" s="202">
        <v>87.21</v>
      </c>
      <c r="I22" s="202">
        <v>80.099999999999994</v>
      </c>
      <c r="J22" s="202">
        <v>127.4</v>
      </c>
      <c r="K22" s="202">
        <v>105.64</v>
      </c>
      <c r="L22" s="202">
        <v>90.08</v>
      </c>
      <c r="M22" s="202">
        <v>68.62</v>
      </c>
      <c r="N22" s="202">
        <v>97.97</v>
      </c>
      <c r="O22" s="202">
        <f t="shared" si="0"/>
        <v>1168.01</v>
      </c>
      <c r="P22" s="62"/>
      <c r="Q22" s="62"/>
      <c r="R22" s="62"/>
      <c r="S22" s="62"/>
      <c r="T22" s="62"/>
      <c r="U22" s="71"/>
      <c r="V22" s="71"/>
      <c r="W22" s="71"/>
      <c r="X22" s="71"/>
      <c r="Y22" s="71"/>
      <c r="Z22" s="71"/>
      <c r="AA22" s="71"/>
      <c r="AB22" s="71"/>
      <c r="AC22" s="62"/>
      <c r="AD22" s="62"/>
    </row>
    <row r="23" spans="2:30">
      <c r="B23" s="92" t="s">
        <v>15</v>
      </c>
      <c r="C23" s="202">
        <v>9.2100000000000009</v>
      </c>
      <c r="D23" s="202">
        <v>5.43</v>
      </c>
      <c r="E23" s="202">
        <v>7.98</v>
      </c>
      <c r="F23" s="202">
        <v>5.53</v>
      </c>
      <c r="G23" s="202">
        <v>6.38</v>
      </c>
      <c r="H23" s="202">
        <v>9.0299999999999994</v>
      </c>
      <c r="I23" s="202">
        <v>6.21</v>
      </c>
      <c r="J23" s="202">
        <v>5.16</v>
      </c>
      <c r="K23" s="202">
        <v>14.7</v>
      </c>
      <c r="L23" s="202">
        <v>15.76</v>
      </c>
      <c r="M23" s="202">
        <v>8.24</v>
      </c>
      <c r="N23" s="202">
        <v>15.9</v>
      </c>
      <c r="O23" s="202">
        <f t="shared" si="0"/>
        <v>109.53000000000002</v>
      </c>
      <c r="P23" s="62"/>
      <c r="Q23" s="62"/>
      <c r="R23" s="62"/>
      <c r="S23" s="62"/>
      <c r="T23" s="62"/>
      <c r="U23" s="71"/>
      <c r="V23" s="71"/>
      <c r="W23" s="71"/>
      <c r="X23" s="71"/>
      <c r="Y23" s="71"/>
      <c r="Z23" s="71"/>
      <c r="AA23" s="71"/>
      <c r="AB23" s="71"/>
      <c r="AC23" s="62"/>
      <c r="AD23" s="62"/>
    </row>
    <row r="24" spans="2:30">
      <c r="B24" s="92" t="s">
        <v>16</v>
      </c>
      <c r="C24" s="202">
        <v>1002.26</v>
      </c>
      <c r="D24" s="202">
        <v>784.22</v>
      </c>
      <c r="E24" s="202">
        <v>958.81</v>
      </c>
      <c r="F24" s="202">
        <v>993.15</v>
      </c>
      <c r="G24" s="202">
        <v>1126.17</v>
      </c>
      <c r="H24" s="202">
        <v>1164.8900000000001</v>
      </c>
      <c r="I24" s="202">
        <v>1026.95</v>
      </c>
      <c r="J24" s="202">
        <v>1207.0999999999999</v>
      </c>
      <c r="K24" s="202">
        <v>1041.6300000000001</v>
      </c>
      <c r="L24" s="202">
        <v>942.69</v>
      </c>
      <c r="M24" s="202">
        <v>1097.9100000000001</v>
      </c>
      <c r="N24" s="202">
        <v>1014.12</v>
      </c>
      <c r="O24" s="202">
        <f t="shared" si="0"/>
        <v>12359.900000000001</v>
      </c>
      <c r="P24" s="62"/>
      <c r="Q24" s="62"/>
      <c r="R24" s="62"/>
      <c r="S24" s="62"/>
      <c r="T24" s="62"/>
      <c r="U24" s="71"/>
      <c r="V24" s="71"/>
      <c r="W24" s="71"/>
      <c r="X24" s="71"/>
      <c r="Y24" s="71"/>
      <c r="Z24" s="71"/>
      <c r="AA24" s="71"/>
      <c r="AB24" s="71"/>
      <c r="AC24" s="62"/>
      <c r="AD24" s="62"/>
    </row>
    <row r="25" spans="2:30">
      <c r="B25" s="93" t="s">
        <v>17</v>
      </c>
      <c r="C25" s="201">
        <v>46.03</v>
      </c>
      <c r="D25" s="201">
        <v>39.43</v>
      </c>
      <c r="E25" s="201">
        <v>47.55</v>
      </c>
      <c r="F25" s="201">
        <v>54.78</v>
      </c>
      <c r="G25" s="201">
        <v>64.989999999999995</v>
      </c>
      <c r="H25" s="201">
        <v>60.42</v>
      </c>
      <c r="I25" s="201">
        <v>53.49</v>
      </c>
      <c r="J25" s="201">
        <v>61.32</v>
      </c>
      <c r="K25" s="201">
        <v>60.63</v>
      </c>
      <c r="L25" s="201">
        <v>52.66</v>
      </c>
      <c r="M25" s="201">
        <v>43.31</v>
      </c>
      <c r="N25" s="201">
        <v>51.98</v>
      </c>
      <c r="O25" s="201">
        <f t="shared" si="0"/>
        <v>636.58999999999992</v>
      </c>
      <c r="P25" s="62"/>
      <c r="Q25" s="62"/>
      <c r="R25" s="62"/>
      <c r="S25" s="62"/>
      <c r="T25" s="62"/>
      <c r="U25" s="71"/>
      <c r="V25" s="71"/>
      <c r="W25" s="71"/>
      <c r="X25" s="71"/>
      <c r="Y25" s="71"/>
      <c r="Z25" s="71"/>
      <c r="AA25" s="71"/>
      <c r="AB25" s="71"/>
      <c r="AC25" s="62"/>
      <c r="AD25" s="62"/>
    </row>
    <row r="26" spans="2:30">
      <c r="B26" s="93" t="s">
        <v>71</v>
      </c>
      <c r="C26" s="201">
        <v>1.94</v>
      </c>
      <c r="D26" s="201">
        <v>1.79</v>
      </c>
      <c r="E26" s="201">
        <v>1.01</v>
      </c>
      <c r="F26" s="201">
        <v>2.0299999999999998</v>
      </c>
      <c r="G26" s="201">
        <v>2.69</v>
      </c>
      <c r="H26" s="201">
        <v>2.11</v>
      </c>
      <c r="I26" s="201">
        <v>2.13</v>
      </c>
      <c r="J26" s="201">
        <v>1.93</v>
      </c>
      <c r="K26" s="201">
        <v>3.32</v>
      </c>
      <c r="L26" s="201">
        <v>1.62</v>
      </c>
      <c r="M26" s="201">
        <v>2.8</v>
      </c>
      <c r="N26" s="201">
        <v>1.85</v>
      </c>
      <c r="O26" s="201">
        <f t="shared" si="0"/>
        <v>25.220000000000002</v>
      </c>
      <c r="P26" s="62"/>
      <c r="Q26" s="62"/>
      <c r="R26" s="62"/>
      <c r="S26" s="62"/>
      <c r="T26" s="62"/>
      <c r="U26" s="71"/>
      <c r="V26" s="71"/>
      <c r="W26" s="71"/>
      <c r="X26" s="71"/>
      <c r="Y26" s="71"/>
      <c r="Z26" s="71"/>
      <c r="AA26" s="71"/>
      <c r="AB26" s="71"/>
      <c r="AC26" s="62"/>
      <c r="AD26" s="62"/>
    </row>
    <row r="27" spans="2:30">
      <c r="B27" s="93" t="s">
        <v>19</v>
      </c>
      <c r="C27" s="201">
        <v>7.74</v>
      </c>
      <c r="D27" s="201">
        <v>8.76</v>
      </c>
      <c r="E27" s="201">
        <v>6.58</v>
      </c>
      <c r="F27" s="201">
        <v>1.65</v>
      </c>
      <c r="G27" s="201">
        <v>6.04</v>
      </c>
      <c r="H27" s="201">
        <v>0.9</v>
      </c>
      <c r="I27" s="201">
        <v>0.96</v>
      </c>
      <c r="J27" s="201">
        <v>2.08</v>
      </c>
      <c r="K27" s="201">
        <v>7.81</v>
      </c>
      <c r="L27" s="201">
        <v>8.74</v>
      </c>
      <c r="M27" s="201">
        <v>1.59</v>
      </c>
      <c r="N27" s="201">
        <v>7.37</v>
      </c>
      <c r="O27" s="201">
        <f t="shared" si="0"/>
        <v>60.22</v>
      </c>
      <c r="P27" s="62"/>
      <c r="Q27" s="62"/>
      <c r="R27" s="62"/>
      <c r="S27" s="62"/>
      <c r="T27" s="62"/>
      <c r="U27" s="71"/>
      <c r="V27" s="71"/>
      <c r="W27" s="71"/>
      <c r="X27" s="71"/>
      <c r="Y27" s="71"/>
      <c r="Z27" s="71"/>
      <c r="AA27" s="71"/>
      <c r="AB27" s="71"/>
      <c r="AC27" s="62"/>
      <c r="AD27" s="62"/>
    </row>
    <row r="28" spans="2:30">
      <c r="B28" s="93" t="s">
        <v>20</v>
      </c>
      <c r="C28" s="201">
        <v>4.07</v>
      </c>
      <c r="D28" s="201">
        <v>2.4</v>
      </c>
      <c r="E28" s="201">
        <v>2.2799999999999998</v>
      </c>
      <c r="F28" s="201">
        <v>2.48</v>
      </c>
      <c r="G28" s="201">
        <v>2.75</v>
      </c>
      <c r="H28" s="201">
        <v>2.62</v>
      </c>
      <c r="I28" s="201">
        <v>2.83</v>
      </c>
      <c r="J28" s="201">
        <v>2.97</v>
      </c>
      <c r="K28" s="201">
        <v>2.84</v>
      </c>
      <c r="L28" s="201">
        <v>2.86</v>
      </c>
      <c r="M28" s="201">
        <v>3.16</v>
      </c>
      <c r="N28" s="201">
        <v>3.58</v>
      </c>
      <c r="O28" s="201">
        <f t="shared" si="0"/>
        <v>34.839999999999996</v>
      </c>
      <c r="P28" s="62"/>
      <c r="Q28" s="62"/>
      <c r="R28" s="62"/>
      <c r="S28" s="62"/>
      <c r="T28" s="62"/>
      <c r="U28" s="71"/>
      <c r="V28" s="71"/>
      <c r="W28" s="71"/>
      <c r="X28" s="71"/>
      <c r="Y28" s="71"/>
      <c r="Z28" s="71"/>
      <c r="AA28" s="71"/>
      <c r="AB28" s="71"/>
      <c r="AC28" s="62"/>
      <c r="AD28" s="62"/>
    </row>
    <row r="29" spans="2:30">
      <c r="B29" s="93" t="s">
        <v>21</v>
      </c>
      <c r="C29" s="201">
        <v>436.47</v>
      </c>
      <c r="D29" s="201">
        <v>268.55</v>
      </c>
      <c r="E29" s="201">
        <v>307.77999999999997</v>
      </c>
      <c r="F29" s="201">
        <v>389.7</v>
      </c>
      <c r="G29" s="201">
        <v>321.86</v>
      </c>
      <c r="H29" s="201">
        <v>385.83</v>
      </c>
      <c r="I29" s="201">
        <v>285.06</v>
      </c>
      <c r="J29" s="201">
        <v>345.27</v>
      </c>
      <c r="K29" s="201">
        <v>306.61</v>
      </c>
      <c r="L29" s="201">
        <v>292.10000000000002</v>
      </c>
      <c r="M29" s="201">
        <v>310.85000000000002</v>
      </c>
      <c r="N29" s="201">
        <v>322.39</v>
      </c>
      <c r="O29" s="201">
        <f t="shared" si="0"/>
        <v>3972.47</v>
      </c>
      <c r="P29" s="62"/>
      <c r="Q29" s="62"/>
      <c r="R29" s="62"/>
      <c r="S29" s="62"/>
      <c r="T29" s="62"/>
      <c r="U29" s="71"/>
      <c r="V29" s="71"/>
      <c r="W29" s="71"/>
      <c r="X29" s="71"/>
      <c r="Y29" s="71"/>
      <c r="Z29" s="71"/>
      <c r="AA29" s="71"/>
      <c r="AB29" s="71"/>
      <c r="AC29" s="62"/>
      <c r="AD29" s="62"/>
    </row>
    <row r="30" spans="2:30">
      <c r="B30" s="93" t="s">
        <v>22</v>
      </c>
      <c r="C30" s="201">
        <v>1.79</v>
      </c>
      <c r="D30" s="201">
        <v>0.15</v>
      </c>
      <c r="E30" s="201">
        <v>0.2</v>
      </c>
      <c r="F30" s="201">
        <v>0.24</v>
      </c>
      <c r="G30" s="201">
        <v>0.19</v>
      </c>
      <c r="H30" s="201">
        <v>0.25</v>
      </c>
      <c r="I30" s="201">
        <v>0.15</v>
      </c>
      <c r="J30" s="201">
        <v>0.34</v>
      </c>
      <c r="K30" s="201">
        <v>0.18</v>
      </c>
      <c r="L30" s="201">
        <v>0.34</v>
      </c>
      <c r="M30" s="201">
        <v>0.24</v>
      </c>
      <c r="N30" s="201">
        <v>0.45</v>
      </c>
      <c r="O30" s="201">
        <f t="shared" si="0"/>
        <v>4.5199999999999996</v>
      </c>
      <c r="P30" s="62"/>
      <c r="Q30" s="62"/>
      <c r="R30" s="62"/>
      <c r="S30" s="62"/>
      <c r="T30" s="62"/>
      <c r="U30" s="71"/>
      <c r="V30" s="71"/>
      <c r="W30" s="71"/>
      <c r="X30" s="71"/>
      <c r="Y30" s="71"/>
      <c r="Z30" s="71"/>
      <c r="AA30" s="71"/>
      <c r="AB30" s="71"/>
      <c r="AC30" s="62"/>
      <c r="AD30" s="62"/>
    </row>
    <row r="31" spans="2:30">
      <c r="B31" s="93" t="s">
        <v>23</v>
      </c>
      <c r="C31" s="201">
        <v>27.74</v>
      </c>
      <c r="D31" s="201">
        <v>18.420000000000002</v>
      </c>
      <c r="E31" s="201">
        <v>25.11</v>
      </c>
      <c r="F31" s="201">
        <v>22.4</v>
      </c>
      <c r="G31" s="201">
        <v>39.159999999999997</v>
      </c>
      <c r="H31" s="201">
        <v>52.76</v>
      </c>
      <c r="I31" s="201">
        <v>50.47</v>
      </c>
      <c r="J31" s="201">
        <v>64.739999999999995</v>
      </c>
      <c r="K31" s="201">
        <v>50.83</v>
      </c>
      <c r="L31" s="201">
        <v>51.23</v>
      </c>
      <c r="M31" s="201">
        <v>64.63</v>
      </c>
      <c r="N31" s="201">
        <v>62.37</v>
      </c>
      <c r="O31" s="201">
        <f t="shared" si="0"/>
        <v>529.8599999999999</v>
      </c>
      <c r="P31" s="62"/>
      <c r="Q31" s="62"/>
      <c r="R31" s="62"/>
      <c r="S31" s="62"/>
      <c r="T31" s="62"/>
      <c r="U31" s="71"/>
      <c r="V31" s="71"/>
      <c r="W31" s="71"/>
      <c r="X31" s="71"/>
      <c r="Y31" s="71"/>
      <c r="Z31" s="71"/>
      <c r="AA31" s="71"/>
      <c r="AB31" s="71"/>
      <c r="AC31" s="62"/>
      <c r="AD31" s="62"/>
    </row>
    <row r="32" spans="2:30">
      <c r="B32" s="93" t="s">
        <v>24</v>
      </c>
      <c r="C32" s="201">
        <v>1.02</v>
      </c>
      <c r="D32" s="201">
        <v>0.98</v>
      </c>
      <c r="E32" s="201">
        <v>0.78</v>
      </c>
      <c r="F32" s="201">
        <v>0.7</v>
      </c>
      <c r="G32" s="201">
        <v>0.69</v>
      </c>
      <c r="H32" s="201">
        <v>0.57999999999999996</v>
      </c>
      <c r="I32" s="201">
        <v>0.76</v>
      </c>
      <c r="J32" s="201">
        <v>0.97</v>
      </c>
      <c r="K32" s="201">
        <v>0.81</v>
      </c>
      <c r="L32" s="201">
        <v>1.2</v>
      </c>
      <c r="M32" s="201">
        <v>0.93</v>
      </c>
      <c r="N32" s="201">
        <v>0.96</v>
      </c>
      <c r="O32" s="201">
        <f t="shared" si="0"/>
        <v>10.379999999999999</v>
      </c>
      <c r="P32" s="62"/>
      <c r="Q32" s="62"/>
      <c r="R32" s="62"/>
      <c r="S32" s="62"/>
      <c r="T32" s="62"/>
      <c r="U32" s="71"/>
      <c r="V32" s="71"/>
      <c r="W32" s="71"/>
      <c r="X32" s="71"/>
      <c r="Y32" s="71"/>
      <c r="Z32" s="71"/>
      <c r="AA32" s="71"/>
      <c r="AB32" s="71"/>
      <c r="AC32" s="62"/>
      <c r="AD32" s="62"/>
    </row>
    <row r="33" spans="2:30">
      <c r="B33" s="93" t="s">
        <v>25</v>
      </c>
      <c r="C33" s="201">
        <v>4.3899999999999997</v>
      </c>
      <c r="D33" s="201">
        <v>4.3</v>
      </c>
      <c r="E33" s="201">
        <v>4.46</v>
      </c>
      <c r="F33" s="201">
        <v>5.2</v>
      </c>
      <c r="G33" s="201">
        <v>3.33</v>
      </c>
      <c r="H33" s="201">
        <v>3.69</v>
      </c>
      <c r="I33" s="201">
        <v>3.87</v>
      </c>
      <c r="J33" s="201">
        <v>4.99</v>
      </c>
      <c r="K33" s="201">
        <v>3.69</v>
      </c>
      <c r="L33" s="201">
        <v>3</v>
      </c>
      <c r="M33" s="201">
        <v>4.0999999999999996</v>
      </c>
      <c r="N33" s="201">
        <v>2.98</v>
      </c>
      <c r="O33" s="201">
        <f t="shared" si="0"/>
        <v>48</v>
      </c>
      <c r="P33" s="62"/>
      <c r="Q33" s="62"/>
      <c r="R33" s="62"/>
      <c r="S33" s="62"/>
      <c r="T33" s="62"/>
      <c r="U33" s="71"/>
      <c r="V33" s="71"/>
      <c r="W33" s="71"/>
      <c r="X33" s="71"/>
      <c r="Y33" s="71"/>
      <c r="Z33" s="71"/>
      <c r="AA33" s="71"/>
      <c r="AB33" s="71"/>
      <c r="AC33" s="62"/>
      <c r="AD33" s="62"/>
    </row>
    <row r="34" spans="2:30">
      <c r="B34" s="93" t="s">
        <v>26</v>
      </c>
      <c r="C34" s="201">
        <v>88.7</v>
      </c>
      <c r="D34" s="201">
        <v>43.71</v>
      </c>
      <c r="E34" s="201">
        <v>48.17</v>
      </c>
      <c r="F34" s="201">
        <v>67.150000000000006</v>
      </c>
      <c r="G34" s="201">
        <v>62.47</v>
      </c>
      <c r="H34" s="201">
        <v>67.319999999999993</v>
      </c>
      <c r="I34" s="201">
        <v>89.76</v>
      </c>
      <c r="J34" s="201">
        <v>49.46</v>
      </c>
      <c r="K34" s="201">
        <v>66.599999999999994</v>
      </c>
      <c r="L34" s="201">
        <v>56.59</v>
      </c>
      <c r="M34" s="201">
        <v>77.83</v>
      </c>
      <c r="N34" s="201">
        <v>70.8</v>
      </c>
      <c r="O34" s="201">
        <f t="shared" si="0"/>
        <v>788.56000000000006</v>
      </c>
      <c r="P34" s="62"/>
      <c r="Q34" s="62"/>
      <c r="R34" s="62"/>
      <c r="S34" s="62"/>
      <c r="T34" s="62"/>
      <c r="U34" s="71"/>
      <c r="V34" s="71"/>
      <c r="W34" s="71"/>
      <c r="X34" s="71"/>
      <c r="Y34" s="71"/>
      <c r="Z34" s="71"/>
      <c r="AA34" s="71"/>
      <c r="AB34" s="71"/>
      <c r="AC34" s="62"/>
      <c r="AD34" s="62"/>
    </row>
    <row r="35" spans="2:30">
      <c r="B35" s="93" t="s">
        <v>27</v>
      </c>
      <c r="C35" s="201">
        <v>11.43</v>
      </c>
      <c r="D35" s="201">
        <v>14.4</v>
      </c>
      <c r="E35" s="201">
        <v>14.3</v>
      </c>
      <c r="F35" s="201">
        <v>13.75</v>
      </c>
      <c r="G35" s="201">
        <v>14.18</v>
      </c>
      <c r="H35" s="201">
        <v>17.690000000000001</v>
      </c>
      <c r="I35" s="201">
        <v>12.33</v>
      </c>
      <c r="J35" s="201">
        <v>13.87</v>
      </c>
      <c r="K35" s="201">
        <v>17.100000000000001</v>
      </c>
      <c r="L35" s="201">
        <v>16.86</v>
      </c>
      <c r="M35" s="201">
        <v>10.9</v>
      </c>
      <c r="N35" s="201">
        <v>21.22</v>
      </c>
      <c r="O35" s="201">
        <f t="shared" si="0"/>
        <v>178.03000000000003</v>
      </c>
      <c r="P35" s="62"/>
      <c r="Q35" s="62"/>
      <c r="R35" s="62"/>
      <c r="S35" s="62"/>
      <c r="T35" s="62"/>
      <c r="U35" s="71"/>
      <c r="V35" s="71"/>
      <c r="W35" s="71"/>
      <c r="X35" s="71"/>
      <c r="Y35" s="71"/>
      <c r="Z35" s="71"/>
      <c r="AA35" s="71"/>
      <c r="AB35" s="71"/>
      <c r="AC35" s="62"/>
      <c r="AD35" s="62"/>
    </row>
    <row r="36" spans="2:30">
      <c r="B36" s="93" t="s">
        <v>28</v>
      </c>
      <c r="C36" s="201">
        <v>70.069999999999993</v>
      </c>
      <c r="D36" s="201">
        <v>89.75</v>
      </c>
      <c r="E36" s="201">
        <v>153.16</v>
      </c>
      <c r="F36" s="201">
        <v>132.63</v>
      </c>
      <c r="G36" s="201">
        <v>152.55000000000001</v>
      </c>
      <c r="H36" s="201">
        <v>125.83</v>
      </c>
      <c r="I36" s="201">
        <v>89</v>
      </c>
      <c r="J36" s="201">
        <v>159.52000000000001</v>
      </c>
      <c r="K36" s="201">
        <v>82.31</v>
      </c>
      <c r="L36" s="201">
        <v>97.1</v>
      </c>
      <c r="M36" s="201">
        <v>140.47999999999999</v>
      </c>
      <c r="N36" s="201">
        <v>45.51</v>
      </c>
      <c r="O36" s="201">
        <f t="shared" si="0"/>
        <v>1337.91</v>
      </c>
      <c r="P36" s="62"/>
      <c r="Q36" s="62"/>
      <c r="R36" s="62"/>
      <c r="S36" s="62"/>
      <c r="T36" s="62"/>
      <c r="U36" s="71"/>
      <c r="V36" s="71"/>
      <c r="W36" s="71"/>
      <c r="X36" s="71"/>
      <c r="Y36" s="71"/>
      <c r="Z36" s="71"/>
      <c r="AA36" s="71"/>
      <c r="AB36" s="71"/>
      <c r="AC36" s="62"/>
      <c r="AD36" s="62"/>
    </row>
    <row r="37" spans="2:30">
      <c r="B37" s="93" t="s">
        <v>29</v>
      </c>
      <c r="C37" s="201">
        <v>35.840000000000003</v>
      </c>
      <c r="D37" s="201">
        <v>43.01</v>
      </c>
      <c r="E37" s="201">
        <v>56.28</v>
      </c>
      <c r="F37" s="201">
        <v>42.67</v>
      </c>
      <c r="G37" s="201">
        <v>37.07</v>
      </c>
      <c r="H37" s="201">
        <v>34.11</v>
      </c>
      <c r="I37" s="201">
        <v>61.16</v>
      </c>
      <c r="J37" s="201">
        <v>78.94</v>
      </c>
      <c r="K37" s="201">
        <v>62.93</v>
      </c>
      <c r="L37" s="201">
        <v>59.37</v>
      </c>
      <c r="M37" s="201">
        <v>74.22</v>
      </c>
      <c r="N37" s="201">
        <v>72.569999999999993</v>
      </c>
      <c r="O37" s="201">
        <f t="shared" si="0"/>
        <v>658.17000000000007</v>
      </c>
      <c r="P37" s="62"/>
      <c r="Q37" s="62"/>
      <c r="R37" s="62"/>
      <c r="S37" s="62"/>
      <c r="T37" s="62"/>
      <c r="U37" s="71"/>
      <c r="V37" s="71"/>
      <c r="W37" s="71"/>
      <c r="X37" s="71"/>
      <c r="Y37" s="71"/>
      <c r="Z37" s="71"/>
      <c r="AA37" s="71"/>
      <c r="AB37" s="71"/>
      <c r="AC37" s="62"/>
      <c r="AD37" s="62"/>
    </row>
    <row r="38" spans="2:30">
      <c r="B38" s="93" t="s">
        <v>30</v>
      </c>
      <c r="C38" s="201">
        <v>16.13</v>
      </c>
      <c r="D38" s="201">
        <v>12.3</v>
      </c>
      <c r="E38" s="201">
        <v>15.47</v>
      </c>
      <c r="F38" s="201">
        <v>11.7</v>
      </c>
      <c r="G38" s="201">
        <v>19.11</v>
      </c>
      <c r="H38" s="201">
        <v>16.399999999999999</v>
      </c>
      <c r="I38" s="201">
        <v>12.2</v>
      </c>
      <c r="J38" s="201">
        <v>9.27</v>
      </c>
      <c r="K38" s="201">
        <v>9.9</v>
      </c>
      <c r="L38" s="201">
        <v>8.7200000000000006</v>
      </c>
      <c r="M38" s="201">
        <v>8.43</v>
      </c>
      <c r="N38" s="201">
        <v>8.34</v>
      </c>
      <c r="O38" s="201">
        <f t="shared" si="0"/>
        <v>147.97</v>
      </c>
      <c r="P38" s="62"/>
      <c r="Q38" s="62"/>
      <c r="R38" s="62"/>
      <c r="S38" s="62"/>
      <c r="T38" s="62"/>
      <c r="U38" s="71"/>
      <c r="V38" s="71"/>
      <c r="W38" s="71"/>
      <c r="X38" s="71"/>
      <c r="Y38" s="71"/>
      <c r="Z38" s="71"/>
      <c r="AA38" s="71"/>
      <c r="AB38" s="71"/>
      <c r="AC38" s="62"/>
      <c r="AD38" s="62"/>
    </row>
    <row r="39" spans="2:30">
      <c r="B39" s="93" t="s">
        <v>31</v>
      </c>
      <c r="C39" s="201">
        <v>3.64</v>
      </c>
      <c r="D39" s="201">
        <v>6.82</v>
      </c>
      <c r="E39" s="201">
        <v>1.76</v>
      </c>
      <c r="F39" s="201">
        <v>1.42</v>
      </c>
      <c r="G39" s="201">
        <v>8.42</v>
      </c>
      <c r="H39" s="201">
        <v>8.61</v>
      </c>
      <c r="I39" s="201">
        <v>12.01</v>
      </c>
      <c r="J39" s="201">
        <v>5.32</v>
      </c>
      <c r="K39" s="201">
        <v>4.84</v>
      </c>
      <c r="L39" s="201">
        <v>2.97</v>
      </c>
      <c r="M39" s="201">
        <v>2.86</v>
      </c>
      <c r="N39" s="201">
        <v>2.96</v>
      </c>
      <c r="O39" s="201">
        <f t="shared" si="0"/>
        <v>61.63</v>
      </c>
      <c r="P39" s="62"/>
      <c r="Q39" s="62"/>
      <c r="R39" s="62"/>
      <c r="S39" s="62"/>
      <c r="T39" s="62"/>
      <c r="U39" s="71"/>
      <c r="V39" s="71"/>
      <c r="W39" s="71"/>
      <c r="X39" s="71"/>
      <c r="Y39" s="71"/>
      <c r="Z39" s="71"/>
      <c r="AA39" s="71"/>
      <c r="AB39" s="71"/>
      <c r="AC39" s="62"/>
      <c r="AD39" s="62"/>
    </row>
    <row r="40" spans="2:30">
      <c r="B40" s="93" t="s">
        <v>32</v>
      </c>
      <c r="C40" s="201">
        <v>1.8</v>
      </c>
      <c r="D40" s="201">
        <v>0.79</v>
      </c>
      <c r="E40" s="201">
        <v>0.81</v>
      </c>
      <c r="F40" s="201">
        <v>0.77</v>
      </c>
      <c r="G40" s="201">
        <v>0.96</v>
      </c>
      <c r="H40" s="201">
        <v>0.9</v>
      </c>
      <c r="I40" s="201">
        <v>1.04</v>
      </c>
      <c r="J40" s="201">
        <v>1.29</v>
      </c>
      <c r="K40" s="201">
        <v>0.92</v>
      </c>
      <c r="L40" s="201">
        <v>0.92</v>
      </c>
      <c r="M40" s="201">
        <v>0.6</v>
      </c>
      <c r="N40" s="201">
        <v>0.77</v>
      </c>
      <c r="O40" s="201">
        <f t="shared" si="0"/>
        <v>11.569999999999999</v>
      </c>
      <c r="P40" s="62"/>
      <c r="Q40" s="62"/>
      <c r="R40" s="62"/>
      <c r="S40" s="62"/>
      <c r="T40" s="62"/>
      <c r="U40" s="71"/>
      <c r="V40" s="71"/>
      <c r="W40" s="71"/>
      <c r="X40" s="71"/>
      <c r="Y40" s="71"/>
      <c r="Z40" s="71"/>
      <c r="AA40" s="71"/>
      <c r="AB40" s="71"/>
      <c r="AC40" s="62"/>
      <c r="AD40" s="62"/>
    </row>
    <row r="41" spans="2:30">
      <c r="B41" s="93" t="s">
        <v>33</v>
      </c>
      <c r="C41" s="201">
        <v>13.64</v>
      </c>
      <c r="D41" s="201">
        <v>12.79</v>
      </c>
      <c r="E41" s="201">
        <v>8.8000000000000007</v>
      </c>
      <c r="F41" s="201">
        <v>16.36</v>
      </c>
      <c r="G41" s="201">
        <v>16.510000000000002</v>
      </c>
      <c r="H41" s="201">
        <v>20.22</v>
      </c>
      <c r="I41" s="201">
        <v>23.21</v>
      </c>
      <c r="J41" s="201">
        <v>28.56</v>
      </c>
      <c r="K41" s="201">
        <v>27.61</v>
      </c>
      <c r="L41" s="201">
        <v>21.12</v>
      </c>
      <c r="M41" s="201">
        <v>31.64</v>
      </c>
      <c r="N41" s="201">
        <v>29.09</v>
      </c>
      <c r="O41" s="201">
        <f t="shared" si="0"/>
        <v>249.54999999999998</v>
      </c>
      <c r="P41" s="62"/>
      <c r="Q41" s="62"/>
      <c r="R41" s="62"/>
      <c r="S41" s="62"/>
      <c r="T41" s="62"/>
      <c r="U41" s="71"/>
      <c r="V41" s="71"/>
      <c r="W41" s="71"/>
      <c r="X41" s="71"/>
      <c r="Y41" s="71"/>
      <c r="Z41" s="71"/>
      <c r="AA41" s="71"/>
      <c r="AB41" s="71"/>
      <c r="AC41" s="62"/>
      <c r="AD41" s="62"/>
    </row>
    <row r="42" spans="2:30">
      <c r="B42" s="93" t="s">
        <v>34</v>
      </c>
      <c r="C42" s="201">
        <v>20.399999999999999</v>
      </c>
      <c r="D42" s="201">
        <v>15.46</v>
      </c>
      <c r="E42" s="201">
        <v>8.75</v>
      </c>
      <c r="F42" s="201">
        <v>4.41</v>
      </c>
      <c r="G42" s="201">
        <v>13.38</v>
      </c>
      <c r="H42" s="201">
        <v>12.3</v>
      </c>
      <c r="I42" s="201">
        <v>10.42</v>
      </c>
      <c r="J42" s="201">
        <v>13.25</v>
      </c>
      <c r="K42" s="201">
        <v>15.6</v>
      </c>
      <c r="L42" s="201">
        <v>14.66</v>
      </c>
      <c r="M42" s="201">
        <v>19.489999999999998</v>
      </c>
      <c r="N42" s="201">
        <v>22.15</v>
      </c>
      <c r="O42" s="201">
        <f t="shared" si="0"/>
        <v>170.27</v>
      </c>
      <c r="P42" s="62"/>
      <c r="Q42" s="62"/>
      <c r="R42" s="62"/>
      <c r="S42" s="62"/>
      <c r="T42" s="62"/>
      <c r="U42" s="71"/>
      <c r="V42" s="71"/>
      <c r="W42" s="71"/>
      <c r="X42" s="71"/>
      <c r="Y42" s="71"/>
      <c r="Z42" s="71"/>
      <c r="AA42" s="71"/>
      <c r="AB42" s="71"/>
      <c r="AC42" s="62"/>
      <c r="AD42" s="62"/>
    </row>
    <row r="43" spans="2:30">
      <c r="B43" s="93" t="s">
        <v>35</v>
      </c>
      <c r="C43" s="201">
        <v>10.4</v>
      </c>
      <c r="D43" s="201">
        <v>4.54</v>
      </c>
      <c r="E43" s="201">
        <v>4.8499999999999996</v>
      </c>
      <c r="F43" s="201">
        <v>5.43</v>
      </c>
      <c r="G43" s="201">
        <v>8.81</v>
      </c>
      <c r="H43" s="201">
        <v>7.16</v>
      </c>
      <c r="I43" s="201">
        <v>9.67</v>
      </c>
      <c r="J43" s="201">
        <v>6.05</v>
      </c>
      <c r="K43" s="201">
        <v>4.67</v>
      </c>
      <c r="L43" s="201">
        <v>4.1399999999999997</v>
      </c>
      <c r="M43" s="201">
        <v>5.14</v>
      </c>
      <c r="N43" s="201">
        <v>9.2100000000000009</v>
      </c>
      <c r="O43" s="201">
        <f t="shared" si="0"/>
        <v>80.069999999999993</v>
      </c>
      <c r="P43" s="62"/>
      <c r="Q43" s="62"/>
      <c r="R43" s="62"/>
      <c r="S43" s="62"/>
      <c r="T43" s="62"/>
      <c r="U43" s="71"/>
      <c r="V43" s="71"/>
      <c r="W43" s="71"/>
      <c r="X43" s="71"/>
      <c r="Y43" s="71"/>
      <c r="Z43" s="71"/>
      <c r="AA43" s="71"/>
      <c r="AB43" s="71"/>
      <c r="AC43" s="62"/>
      <c r="AD43" s="62"/>
    </row>
    <row r="44" spans="2:30">
      <c r="B44" s="93" t="s">
        <v>36</v>
      </c>
      <c r="C44" s="201">
        <v>22.94</v>
      </c>
      <c r="D44" s="201">
        <v>11.29</v>
      </c>
      <c r="E44" s="201">
        <v>11.18</v>
      </c>
      <c r="F44" s="201">
        <v>9.23</v>
      </c>
      <c r="G44" s="201">
        <v>12.75</v>
      </c>
      <c r="H44" s="201">
        <v>8.49</v>
      </c>
      <c r="I44" s="201">
        <v>7.45</v>
      </c>
      <c r="J44" s="201">
        <v>11.64</v>
      </c>
      <c r="K44" s="201">
        <v>14.41</v>
      </c>
      <c r="L44" s="201">
        <v>9.52</v>
      </c>
      <c r="M44" s="201">
        <v>13.19</v>
      </c>
      <c r="N44" s="201">
        <v>11.51</v>
      </c>
      <c r="O44" s="201">
        <f t="shared" si="0"/>
        <v>143.6</v>
      </c>
      <c r="P44" s="62"/>
      <c r="Q44" s="62"/>
      <c r="R44" s="62"/>
      <c r="S44" s="62"/>
      <c r="T44" s="62"/>
      <c r="U44" s="71"/>
      <c r="V44" s="71"/>
      <c r="W44" s="71"/>
      <c r="X44" s="71"/>
      <c r="Y44" s="71"/>
      <c r="Z44" s="71"/>
      <c r="AA44" s="71"/>
      <c r="AB44" s="71"/>
      <c r="AC44" s="62"/>
      <c r="AD44" s="62"/>
    </row>
    <row r="45" spans="2:30">
      <c r="B45" s="93" t="s">
        <v>37</v>
      </c>
      <c r="C45" s="201">
        <v>25.2</v>
      </c>
      <c r="D45" s="201">
        <v>19.28</v>
      </c>
      <c r="E45" s="201">
        <v>26.14</v>
      </c>
      <c r="F45" s="201">
        <v>30.15</v>
      </c>
      <c r="G45" s="201">
        <v>33.950000000000003</v>
      </c>
      <c r="H45" s="201">
        <v>28.41</v>
      </c>
      <c r="I45" s="201">
        <v>24.64</v>
      </c>
      <c r="J45" s="201">
        <v>50.83</v>
      </c>
      <c r="K45" s="201">
        <v>59.24</v>
      </c>
      <c r="L45" s="201">
        <v>19.52</v>
      </c>
      <c r="M45" s="201">
        <v>38.950000000000003</v>
      </c>
      <c r="N45" s="201">
        <v>29.58</v>
      </c>
      <c r="O45" s="201">
        <f t="shared" si="0"/>
        <v>385.89</v>
      </c>
      <c r="P45" s="62"/>
      <c r="Q45" s="62"/>
      <c r="R45" s="62"/>
      <c r="S45" s="62"/>
      <c r="T45" s="62"/>
      <c r="U45" s="71"/>
      <c r="V45" s="71"/>
      <c r="W45" s="71"/>
      <c r="X45" s="71"/>
      <c r="Y45" s="71"/>
      <c r="Z45" s="71"/>
      <c r="AA45" s="71"/>
      <c r="AB45" s="71"/>
      <c r="AC45" s="62"/>
      <c r="AD45" s="62"/>
    </row>
    <row r="46" spans="2:30">
      <c r="B46" s="93" t="s">
        <v>38</v>
      </c>
      <c r="C46" s="201">
        <v>6.35</v>
      </c>
      <c r="D46" s="201">
        <v>28.77</v>
      </c>
      <c r="E46" s="201">
        <v>97.96</v>
      </c>
      <c r="F46" s="201">
        <v>45.1</v>
      </c>
      <c r="G46" s="201">
        <v>175.47</v>
      </c>
      <c r="H46" s="201">
        <v>160.63999999999999</v>
      </c>
      <c r="I46" s="201">
        <v>132.55000000000001</v>
      </c>
      <c r="J46" s="201">
        <v>142.26</v>
      </c>
      <c r="K46" s="201">
        <v>89.76</v>
      </c>
      <c r="L46" s="201">
        <v>83.84</v>
      </c>
      <c r="M46" s="201">
        <v>89.01</v>
      </c>
      <c r="N46" s="201">
        <v>80.03</v>
      </c>
      <c r="O46" s="201">
        <f t="shared" si="0"/>
        <v>1131.74</v>
      </c>
      <c r="P46" s="62"/>
      <c r="Q46" s="62"/>
      <c r="R46" s="62"/>
      <c r="S46" s="62"/>
      <c r="T46" s="62"/>
      <c r="U46" s="71"/>
      <c r="V46" s="71"/>
      <c r="W46" s="71"/>
      <c r="X46" s="71"/>
      <c r="Y46" s="71"/>
      <c r="Z46" s="71"/>
      <c r="AA46" s="71"/>
      <c r="AB46" s="71"/>
      <c r="AC46" s="62"/>
      <c r="AD46" s="62"/>
    </row>
    <row r="47" spans="2:30">
      <c r="B47" s="93" t="s">
        <v>39</v>
      </c>
      <c r="C47" s="201">
        <v>144.53</v>
      </c>
      <c r="D47" s="201">
        <v>136.53</v>
      </c>
      <c r="E47" s="201">
        <v>115.43</v>
      </c>
      <c r="F47" s="201">
        <v>133.19999999999999</v>
      </c>
      <c r="G47" s="201">
        <v>128.84</v>
      </c>
      <c r="H47" s="201">
        <v>147.65</v>
      </c>
      <c r="I47" s="201">
        <v>141.79</v>
      </c>
      <c r="J47" s="201">
        <v>152.22999999999999</v>
      </c>
      <c r="K47" s="201">
        <v>149.02000000000001</v>
      </c>
      <c r="L47" s="201">
        <v>133.61000000000001</v>
      </c>
      <c r="M47" s="201">
        <v>153.56</v>
      </c>
      <c r="N47" s="201">
        <v>156.44999999999999</v>
      </c>
      <c r="O47" s="201">
        <f t="shared" si="0"/>
        <v>1692.84</v>
      </c>
      <c r="P47" s="62"/>
      <c r="Q47" s="62"/>
      <c r="R47" s="62"/>
      <c r="S47" s="62"/>
      <c r="T47" s="62"/>
      <c r="U47" s="71"/>
      <c r="V47" s="71"/>
      <c r="W47" s="71"/>
      <c r="X47" s="71"/>
      <c r="Y47" s="71"/>
      <c r="Z47" s="71"/>
      <c r="AA47" s="71"/>
      <c r="AB47" s="71"/>
      <c r="AC47" s="62"/>
      <c r="AD47" s="62"/>
    </row>
    <row r="48" spans="2:30" ht="15.75" thickBot="1">
      <c r="B48" s="73" t="s">
        <v>40</v>
      </c>
      <c r="C48" s="186">
        <v>2545.61</v>
      </c>
      <c r="D48" s="186">
        <v>2293.04</v>
      </c>
      <c r="E48" s="186">
        <v>2278.59</v>
      </c>
      <c r="F48" s="186">
        <v>2395.64</v>
      </c>
      <c r="G48" s="186">
        <v>2255.4299999999998</v>
      </c>
      <c r="H48" s="186">
        <v>2104.7199999999998</v>
      </c>
      <c r="I48" s="186">
        <v>2093.46</v>
      </c>
      <c r="J48" s="186">
        <v>2156.2199999999998</v>
      </c>
      <c r="K48" s="186">
        <v>2057.5500000000002</v>
      </c>
      <c r="L48" s="186">
        <v>1950.54</v>
      </c>
      <c r="M48" s="186">
        <v>1924.83</v>
      </c>
      <c r="N48" s="186">
        <v>1938.96</v>
      </c>
      <c r="O48" s="186">
        <f t="shared" si="0"/>
        <v>25994.589999999997</v>
      </c>
      <c r="P48" s="62"/>
      <c r="Q48" s="62"/>
      <c r="R48" s="62"/>
      <c r="S48" s="62"/>
      <c r="T48" s="62"/>
      <c r="U48" s="71"/>
      <c r="V48" s="71"/>
      <c r="W48" s="71"/>
      <c r="X48" s="71"/>
      <c r="Y48" s="71"/>
      <c r="Z48" s="71"/>
      <c r="AA48" s="71"/>
      <c r="AB48" s="71"/>
      <c r="AC48" s="62"/>
      <c r="AD48" s="62"/>
    </row>
    <row r="49" spans="2:44">
      <c r="B49" s="92" t="s">
        <v>41</v>
      </c>
      <c r="C49" s="202">
        <v>7.36</v>
      </c>
      <c r="D49" s="202">
        <v>10.98</v>
      </c>
      <c r="E49" s="202">
        <v>7.15</v>
      </c>
      <c r="F49" s="202">
        <v>8.2100000000000009</v>
      </c>
      <c r="G49" s="202">
        <v>8.5</v>
      </c>
      <c r="H49" s="202">
        <v>7.92</v>
      </c>
      <c r="I49" s="202">
        <v>12.11</v>
      </c>
      <c r="J49" s="202">
        <v>7.18</v>
      </c>
      <c r="K49" s="202">
        <v>7.42</v>
      </c>
      <c r="L49" s="202">
        <v>3.68</v>
      </c>
      <c r="M49" s="202">
        <v>12.73</v>
      </c>
      <c r="N49" s="202">
        <v>6.03</v>
      </c>
      <c r="O49" s="202">
        <f t="shared" si="0"/>
        <v>99.27000000000001</v>
      </c>
      <c r="P49" s="62"/>
      <c r="Q49" s="62"/>
      <c r="R49" s="62"/>
      <c r="S49" s="62"/>
      <c r="T49" s="62"/>
      <c r="U49" s="71"/>
      <c r="V49" s="71"/>
      <c r="W49" s="71"/>
      <c r="X49" s="71"/>
      <c r="Y49" s="71"/>
      <c r="Z49" s="71"/>
      <c r="AA49" s="71"/>
      <c r="AB49" s="71"/>
      <c r="AC49" s="62"/>
      <c r="AD49" s="62"/>
    </row>
    <row r="50" spans="2:44">
      <c r="B50" s="92" t="s">
        <v>42</v>
      </c>
      <c r="C50" s="202">
        <v>88.46</v>
      </c>
      <c r="D50" s="202">
        <v>83.82</v>
      </c>
      <c r="E50" s="202">
        <v>86.89</v>
      </c>
      <c r="F50" s="202">
        <v>80.650000000000006</v>
      </c>
      <c r="G50" s="202">
        <v>92.22</v>
      </c>
      <c r="H50" s="202">
        <v>76.349999999999994</v>
      </c>
      <c r="I50" s="202">
        <v>92.82</v>
      </c>
      <c r="J50" s="202">
        <v>77.709999999999994</v>
      </c>
      <c r="K50" s="202">
        <v>80.260000000000005</v>
      </c>
      <c r="L50" s="202">
        <v>74.88</v>
      </c>
      <c r="M50" s="202">
        <v>75.55</v>
      </c>
      <c r="N50" s="202">
        <v>71.14</v>
      </c>
      <c r="O50" s="202">
        <f t="shared" si="0"/>
        <v>980.75</v>
      </c>
      <c r="P50" s="62"/>
      <c r="Q50" s="62"/>
      <c r="R50" s="62"/>
      <c r="S50" s="62"/>
      <c r="T50" s="62"/>
      <c r="U50" s="71"/>
      <c r="V50" s="71"/>
      <c r="W50" s="71"/>
      <c r="X50" s="71"/>
      <c r="Y50" s="71"/>
      <c r="Z50" s="71"/>
      <c r="AA50" s="71"/>
      <c r="AB50" s="71"/>
      <c r="AC50" s="62"/>
      <c r="AD50" s="62"/>
    </row>
    <row r="51" spans="2:44">
      <c r="B51" s="92" t="s">
        <v>43</v>
      </c>
      <c r="C51" s="202">
        <v>998.27</v>
      </c>
      <c r="D51" s="202">
        <v>699.57</v>
      </c>
      <c r="E51" s="202">
        <v>652.83000000000004</v>
      </c>
      <c r="F51" s="202">
        <v>737.92</v>
      </c>
      <c r="G51" s="202">
        <v>686.37</v>
      </c>
      <c r="H51" s="202">
        <v>707.2</v>
      </c>
      <c r="I51" s="202">
        <v>624.17999999999995</v>
      </c>
      <c r="J51" s="202">
        <v>643.82000000000005</v>
      </c>
      <c r="K51" s="202">
        <v>606.17999999999995</v>
      </c>
      <c r="L51" s="202">
        <v>555.6</v>
      </c>
      <c r="M51" s="202">
        <v>572.74</v>
      </c>
      <c r="N51" s="202">
        <v>595.37</v>
      </c>
      <c r="O51" s="202">
        <f t="shared" si="0"/>
        <v>8080.05</v>
      </c>
      <c r="P51" s="62"/>
      <c r="Q51" s="62"/>
      <c r="R51" s="62"/>
      <c r="S51" s="62"/>
      <c r="T51" s="62"/>
      <c r="U51" s="71"/>
      <c r="V51" s="71"/>
      <c r="W51" s="71"/>
      <c r="X51" s="71"/>
      <c r="Y51" s="71"/>
      <c r="Z51" s="71"/>
      <c r="AA51" s="71"/>
      <c r="AB51" s="71"/>
      <c r="AC51" s="62"/>
      <c r="AD51" s="62"/>
    </row>
    <row r="52" spans="2:44">
      <c r="B52" s="93" t="s">
        <v>75</v>
      </c>
      <c r="C52" s="201">
        <v>24.25</v>
      </c>
      <c r="D52" s="201">
        <v>22.52</v>
      </c>
      <c r="E52" s="201">
        <v>25.37</v>
      </c>
      <c r="F52" s="201">
        <v>25</v>
      </c>
      <c r="G52" s="201">
        <v>17.059999999999999</v>
      </c>
      <c r="H52" s="201">
        <v>22.05</v>
      </c>
      <c r="I52" s="201">
        <v>19.73</v>
      </c>
      <c r="J52" s="201">
        <v>22.27</v>
      </c>
      <c r="K52" s="201">
        <v>14.79</v>
      </c>
      <c r="L52" s="201">
        <v>17.04</v>
      </c>
      <c r="M52" s="201">
        <v>21.89</v>
      </c>
      <c r="N52" s="201">
        <v>18.34</v>
      </c>
      <c r="O52" s="201">
        <f t="shared" si="0"/>
        <v>250.30999999999997</v>
      </c>
      <c r="P52" s="62"/>
      <c r="Q52" s="62"/>
      <c r="R52" s="62"/>
      <c r="S52" s="62"/>
      <c r="T52" s="62"/>
      <c r="U52" s="71"/>
      <c r="V52" s="71"/>
      <c r="W52" s="71"/>
      <c r="X52" s="71"/>
      <c r="Y52" s="71"/>
      <c r="Z52" s="71"/>
      <c r="AA52" s="71"/>
      <c r="AB52" s="71"/>
      <c r="AC52" s="62"/>
      <c r="AD52" s="62"/>
    </row>
    <row r="53" spans="2:44">
      <c r="B53" s="93" t="s">
        <v>76</v>
      </c>
      <c r="C53" s="201">
        <v>244.3</v>
      </c>
      <c r="D53" s="201">
        <v>153.46</v>
      </c>
      <c r="E53" s="201">
        <v>141.21</v>
      </c>
      <c r="F53" s="201">
        <v>177.59</v>
      </c>
      <c r="G53" s="201">
        <v>119.79</v>
      </c>
      <c r="H53" s="201">
        <v>157.88</v>
      </c>
      <c r="I53" s="201">
        <v>112.21</v>
      </c>
      <c r="J53" s="201">
        <v>142.54</v>
      </c>
      <c r="K53" s="201">
        <v>101.5</v>
      </c>
      <c r="L53" s="201">
        <v>100.95</v>
      </c>
      <c r="M53" s="201">
        <v>95.31</v>
      </c>
      <c r="N53" s="201">
        <v>93.07</v>
      </c>
      <c r="O53" s="201">
        <f t="shared" si="0"/>
        <v>1639.81</v>
      </c>
      <c r="P53" s="62"/>
      <c r="Q53" s="62"/>
      <c r="R53" s="62"/>
      <c r="S53" s="62"/>
      <c r="T53" s="62"/>
      <c r="U53" s="71"/>
      <c r="V53" s="71"/>
      <c r="W53" s="71"/>
      <c r="X53" s="71"/>
      <c r="Y53" s="71"/>
      <c r="Z53" s="71"/>
      <c r="AA53" s="71"/>
      <c r="AB53" s="71"/>
      <c r="AC53" s="62"/>
      <c r="AD53" s="62"/>
    </row>
    <row r="54" spans="2:44">
      <c r="B54" s="93" t="s">
        <v>46</v>
      </c>
      <c r="C54" s="201">
        <v>729.72</v>
      </c>
      <c r="D54" s="201">
        <v>523.59</v>
      </c>
      <c r="E54" s="201">
        <v>486.25</v>
      </c>
      <c r="F54" s="201">
        <v>535.33000000000004</v>
      </c>
      <c r="G54" s="201">
        <v>549.52</v>
      </c>
      <c r="H54" s="201">
        <v>527.27</v>
      </c>
      <c r="I54" s="201">
        <v>492.24</v>
      </c>
      <c r="J54" s="201">
        <v>479.01</v>
      </c>
      <c r="K54" s="201">
        <v>489.89</v>
      </c>
      <c r="L54" s="201">
        <v>437.61</v>
      </c>
      <c r="M54" s="201">
        <v>455.54</v>
      </c>
      <c r="N54" s="201">
        <v>483.96</v>
      </c>
      <c r="O54" s="201">
        <f t="shared" si="0"/>
        <v>6189.93</v>
      </c>
      <c r="P54" s="62"/>
      <c r="Q54" s="62"/>
      <c r="R54" s="62"/>
      <c r="S54" s="62"/>
      <c r="T54" s="62"/>
      <c r="U54" s="71"/>
      <c r="V54" s="71"/>
      <c r="W54" s="71"/>
      <c r="X54" s="71"/>
      <c r="Y54" s="71"/>
      <c r="Z54" s="71"/>
      <c r="AA54" s="71"/>
      <c r="AB54" s="71"/>
      <c r="AC54" s="62"/>
      <c r="AD54" s="62"/>
    </row>
    <row r="55" spans="2:44">
      <c r="B55" s="92" t="s">
        <v>47</v>
      </c>
      <c r="C55" s="202">
        <v>425.87</v>
      </c>
      <c r="D55" s="202">
        <v>414.46</v>
      </c>
      <c r="E55" s="202">
        <v>391.97</v>
      </c>
      <c r="F55" s="202">
        <v>323.88</v>
      </c>
      <c r="G55" s="202">
        <v>372.07</v>
      </c>
      <c r="H55" s="202">
        <v>342.74</v>
      </c>
      <c r="I55" s="202">
        <v>262.5</v>
      </c>
      <c r="J55" s="202">
        <v>282.70999999999998</v>
      </c>
      <c r="K55" s="202">
        <v>298.19</v>
      </c>
      <c r="L55" s="202">
        <v>318.76</v>
      </c>
      <c r="M55" s="202">
        <v>327.69</v>
      </c>
      <c r="N55" s="202">
        <v>309.73</v>
      </c>
      <c r="O55" s="202">
        <f t="shared" si="0"/>
        <v>4070.5699999999997</v>
      </c>
      <c r="P55" s="62"/>
      <c r="Q55" s="62"/>
      <c r="R55" s="62"/>
      <c r="S55" s="62"/>
      <c r="T55" s="62"/>
      <c r="U55" s="71"/>
      <c r="V55" s="71"/>
      <c r="W55" s="71"/>
      <c r="X55" s="71"/>
      <c r="Y55" s="71"/>
      <c r="Z55" s="71"/>
      <c r="AA55" s="71"/>
      <c r="AB55" s="71"/>
      <c r="AC55" s="62"/>
      <c r="AD55" s="62"/>
    </row>
    <row r="56" spans="2:44">
      <c r="B56" s="92" t="s">
        <v>48</v>
      </c>
      <c r="C56" s="202">
        <v>25.38</v>
      </c>
      <c r="D56" s="202">
        <v>18.22</v>
      </c>
      <c r="E56" s="202">
        <v>17.97</v>
      </c>
      <c r="F56" s="202">
        <v>19.47</v>
      </c>
      <c r="G56" s="202">
        <v>17.34</v>
      </c>
      <c r="H56" s="202">
        <v>25.98</v>
      </c>
      <c r="I56" s="202">
        <v>17.43</v>
      </c>
      <c r="J56" s="202">
        <v>22.79</v>
      </c>
      <c r="K56" s="202">
        <v>21.94</v>
      </c>
      <c r="L56" s="202">
        <v>17.88</v>
      </c>
      <c r="M56" s="202">
        <v>24.95</v>
      </c>
      <c r="N56" s="202">
        <v>27.77</v>
      </c>
      <c r="O56" s="202">
        <f t="shared" si="0"/>
        <v>257.11999999999995</v>
      </c>
      <c r="P56" s="62"/>
      <c r="Q56" s="62"/>
      <c r="R56" s="62"/>
      <c r="S56" s="62"/>
      <c r="T56" s="62"/>
      <c r="U56" s="71"/>
      <c r="V56" s="71"/>
      <c r="W56" s="71"/>
      <c r="X56" s="71"/>
      <c r="Y56" s="71"/>
      <c r="Z56" s="71"/>
      <c r="AA56" s="71"/>
      <c r="AB56" s="71"/>
      <c r="AC56" s="62"/>
      <c r="AD56" s="62"/>
    </row>
    <row r="57" spans="2:44">
      <c r="B57" s="92" t="s">
        <v>49</v>
      </c>
      <c r="C57" s="202">
        <v>301.81</v>
      </c>
      <c r="D57" s="202">
        <v>387.22</v>
      </c>
      <c r="E57" s="202">
        <v>426.17</v>
      </c>
      <c r="F57" s="202">
        <v>443.34</v>
      </c>
      <c r="G57" s="202">
        <v>337.82</v>
      </c>
      <c r="H57" s="202">
        <v>270.52999999999997</v>
      </c>
      <c r="I57" s="202">
        <v>346.08</v>
      </c>
      <c r="J57" s="202">
        <v>287.73</v>
      </c>
      <c r="K57" s="202">
        <v>328.95</v>
      </c>
      <c r="L57" s="202">
        <v>248.88</v>
      </c>
      <c r="M57" s="202">
        <v>221.42</v>
      </c>
      <c r="N57" s="202">
        <v>255.9</v>
      </c>
      <c r="O57" s="202">
        <f t="shared" si="0"/>
        <v>3855.85</v>
      </c>
      <c r="P57" s="62"/>
      <c r="Q57" s="62"/>
      <c r="R57" s="62"/>
      <c r="S57" s="62"/>
      <c r="T57" s="62"/>
      <c r="U57" s="71"/>
      <c r="V57" s="71"/>
      <c r="W57" s="71"/>
      <c r="X57" s="71"/>
      <c r="Y57" s="71"/>
      <c r="Z57" s="71"/>
      <c r="AA57" s="71"/>
      <c r="AB57" s="71"/>
      <c r="AC57" s="62"/>
      <c r="AD57" s="62"/>
    </row>
    <row r="58" spans="2:44">
      <c r="B58" s="92" t="s">
        <v>50</v>
      </c>
      <c r="C58" s="202">
        <v>248.77</v>
      </c>
      <c r="D58" s="202">
        <v>255.01</v>
      </c>
      <c r="E58" s="202">
        <v>239.92</v>
      </c>
      <c r="F58" s="202">
        <v>236.09</v>
      </c>
      <c r="G58" s="202">
        <v>296.47000000000003</v>
      </c>
      <c r="H58" s="202">
        <v>233.49</v>
      </c>
      <c r="I58" s="202">
        <v>266.36</v>
      </c>
      <c r="J58" s="202">
        <v>308.37</v>
      </c>
      <c r="K58" s="202">
        <v>246.87</v>
      </c>
      <c r="L58" s="202">
        <v>237.22</v>
      </c>
      <c r="M58" s="202">
        <v>239.92</v>
      </c>
      <c r="N58" s="202">
        <v>264.63</v>
      </c>
      <c r="O58" s="202">
        <f t="shared" si="0"/>
        <v>3073.12</v>
      </c>
      <c r="P58" s="62"/>
      <c r="Q58" s="62"/>
      <c r="R58" s="62"/>
      <c r="S58" s="62"/>
      <c r="T58" s="62"/>
      <c r="U58" s="71"/>
      <c r="V58" s="71"/>
      <c r="W58" s="71"/>
      <c r="X58" s="71"/>
      <c r="Y58" s="71"/>
      <c r="Z58" s="71"/>
      <c r="AA58" s="71"/>
      <c r="AB58" s="71"/>
      <c r="AC58" s="62"/>
      <c r="AD58" s="62"/>
    </row>
    <row r="59" spans="2:44">
      <c r="B59" s="92" t="s">
        <v>51</v>
      </c>
      <c r="C59" s="202">
        <v>2.82</v>
      </c>
      <c r="D59" s="202">
        <v>2.16</v>
      </c>
      <c r="E59" s="202">
        <v>2.5</v>
      </c>
      <c r="F59" s="202">
        <v>2.04</v>
      </c>
      <c r="G59" s="202">
        <v>1.95</v>
      </c>
      <c r="H59" s="202">
        <v>1.86</v>
      </c>
      <c r="I59" s="202">
        <v>2.27</v>
      </c>
      <c r="J59" s="202">
        <v>2.83</v>
      </c>
      <c r="K59" s="202">
        <v>3.29</v>
      </c>
      <c r="L59" s="202">
        <v>4.0599999999999996</v>
      </c>
      <c r="M59" s="202">
        <v>2.87</v>
      </c>
      <c r="N59" s="202">
        <v>2.31</v>
      </c>
      <c r="O59" s="202">
        <f t="shared" si="0"/>
        <v>30.959999999999997</v>
      </c>
      <c r="P59" s="62"/>
      <c r="Q59" s="62"/>
      <c r="R59" s="62"/>
      <c r="S59" s="62"/>
      <c r="T59" s="62"/>
      <c r="U59" s="71"/>
      <c r="V59" s="71"/>
      <c r="W59" s="71"/>
      <c r="X59" s="71"/>
      <c r="Y59" s="71"/>
      <c r="Z59" s="71"/>
      <c r="AA59" s="71"/>
      <c r="AB59" s="71"/>
      <c r="AC59" s="62"/>
      <c r="AD59" s="62"/>
    </row>
    <row r="60" spans="2:44">
      <c r="B60" s="92" t="s">
        <v>52</v>
      </c>
      <c r="C60" s="202">
        <v>5.08</v>
      </c>
      <c r="D60" s="202">
        <v>4.25</v>
      </c>
      <c r="E60" s="202">
        <v>6.49</v>
      </c>
      <c r="F60" s="202">
        <v>5.95</v>
      </c>
      <c r="G60" s="202">
        <v>6.22</v>
      </c>
      <c r="H60" s="202">
        <v>9.15</v>
      </c>
      <c r="I60" s="202">
        <v>9.0399999999999991</v>
      </c>
      <c r="J60" s="202">
        <v>6.98</v>
      </c>
      <c r="K60" s="202">
        <v>9.73</v>
      </c>
      <c r="L60" s="202">
        <v>5.95</v>
      </c>
      <c r="M60" s="202">
        <v>4.8499999999999996</v>
      </c>
      <c r="N60" s="202">
        <v>4.1100000000000003</v>
      </c>
      <c r="O60" s="202">
        <f t="shared" si="0"/>
        <v>77.8</v>
      </c>
      <c r="P60" s="62"/>
      <c r="Q60" s="62"/>
      <c r="R60" s="62"/>
      <c r="S60" s="62"/>
      <c r="T60" s="62"/>
      <c r="U60" s="71"/>
      <c r="V60" s="71"/>
      <c r="W60" s="71"/>
      <c r="X60" s="71"/>
      <c r="Y60" s="71"/>
      <c r="Z60" s="71"/>
      <c r="AA60" s="71"/>
      <c r="AB60" s="71"/>
      <c r="AC60" s="62"/>
      <c r="AD60" s="62"/>
    </row>
    <row r="61" spans="2:44">
      <c r="B61" s="92" t="s">
        <v>53</v>
      </c>
      <c r="C61" s="202">
        <v>160.72</v>
      </c>
      <c r="D61" s="202">
        <v>182.13</v>
      </c>
      <c r="E61" s="202">
        <v>189.78</v>
      </c>
      <c r="F61" s="202">
        <v>290.32</v>
      </c>
      <c r="G61" s="202">
        <v>203.79</v>
      </c>
      <c r="H61" s="202">
        <v>202.83</v>
      </c>
      <c r="I61" s="202">
        <v>223.05</v>
      </c>
      <c r="J61" s="202">
        <v>268.11</v>
      </c>
      <c r="K61" s="202">
        <v>208.32</v>
      </c>
      <c r="L61" s="202">
        <v>242.43</v>
      </c>
      <c r="M61" s="202">
        <v>202.24</v>
      </c>
      <c r="N61" s="202">
        <v>175.49</v>
      </c>
      <c r="O61" s="202">
        <f t="shared" si="0"/>
        <v>2549.21</v>
      </c>
      <c r="P61" s="62"/>
      <c r="Q61" s="62"/>
      <c r="R61" s="62"/>
      <c r="S61" s="62"/>
      <c r="T61" s="62"/>
      <c r="U61" s="71"/>
      <c r="V61" s="71"/>
      <c r="W61" s="71"/>
      <c r="X61" s="71"/>
      <c r="Y61" s="71"/>
      <c r="Z61" s="71"/>
      <c r="AA61" s="71"/>
      <c r="AB61" s="71"/>
      <c r="AC61" s="62"/>
      <c r="AD61" s="62"/>
    </row>
    <row r="62" spans="2:44">
      <c r="B62" s="92" t="s">
        <v>54</v>
      </c>
      <c r="C62" s="202">
        <v>281.07</v>
      </c>
      <c r="D62" s="202">
        <v>235.22</v>
      </c>
      <c r="E62" s="202">
        <v>256.92</v>
      </c>
      <c r="F62" s="202">
        <v>247.77</v>
      </c>
      <c r="G62" s="202">
        <v>232.68</v>
      </c>
      <c r="H62" s="202">
        <v>226.67</v>
      </c>
      <c r="I62" s="202">
        <v>237.62</v>
      </c>
      <c r="J62" s="202">
        <v>247.99</v>
      </c>
      <c r="K62" s="202">
        <v>246.4</v>
      </c>
      <c r="L62" s="202">
        <v>241.2</v>
      </c>
      <c r="M62" s="202">
        <v>239.87</v>
      </c>
      <c r="N62" s="202">
        <v>226.48</v>
      </c>
      <c r="O62" s="202">
        <f t="shared" si="0"/>
        <v>2919.89</v>
      </c>
      <c r="P62" s="62"/>
      <c r="Q62" s="62"/>
      <c r="R62" s="62"/>
      <c r="S62" s="62"/>
      <c r="T62" s="62"/>
      <c r="U62" s="71"/>
      <c r="V62" s="71"/>
      <c r="W62" s="71"/>
      <c r="X62" s="71"/>
      <c r="Y62" s="71"/>
      <c r="Z62" s="71"/>
      <c r="AA62" s="71"/>
      <c r="AB62" s="71"/>
      <c r="AC62" s="62"/>
      <c r="AD62" s="62"/>
    </row>
    <row r="63" spans="2:44" ht="16.5" customHeight="1">
      <c r="B63" s="94" t="s">
        <v>7</v>
      </c>
      <c r="C63" s="203">
        <f t="shared" ref="C63:N63" si="1">+C48+C21+C16</f>
        <v>3668.26</v>
      </c>
      <c r="D63" s="203">
        <f t="shared" si="1"/>
        <v>3175.62</v>
      </c>
      <c r="E63" s="203">
        <f t="shared" si="1"/>
        <v>3384.86</v>
      </c>
      <c r="F63" s="203">
        <f t="shared" si="1"/>
        <v>3523.3</v>
      </c>
      <c r="G63" s="203">
        <f t="shared" si="1"/>
        <v>3504.72</v>
      </c>
      <c r="H63" s="203">
        <f t="shared" si="1"/>
        <v>3380.92</v>
      </c>
      <c r="I63" s="203">
        <f t="shared" si="1"/>
        <v>3222.7000000000003</v>
      </c>
      <c r="J63" s="203">
        <f t="shared" si="1"/>
        <v>3509.9700000000003</v>
      </c>
      <c r="K63" s="203">
        <f t="shared" si="1"/>
        <v>3235.1700000000005</v>
      </c>
      <c r="L63" s="203">
        <f t="shared" si="1"/>
        <v>3012.6</v>
      </c>
      <c r="M63" s="203">
        <f t="shared" si="1"/>
        <v>3110.8399999999997</v>
      </c>
      <c r="N63" s="203">
        <f t="shared" si="1"/>
        <v>3080.1099999999997</v>
      </c>
      <c r="O63" s="203">
        <f t="shared" si="0"/>
        <v>39809.07</v>
      </c>
      <c r="P63" s="62"/>
      <c r="Q63" s="62"/>
      <c r="R63" s="62"/>
      <c r="S63" s="62"/>
      <c r="T63" s="62"/>
      <c r="U63" s="71"/>
      <c r="V63" s="71"/>
      <c r="W63" s="71"/>
      <c r="X63" s="71"/>
      <c r="Y63" s="71"/>
      <c r="Z63" s="71"/>
      <c r="AA63" s="71"/>
      <c r="AB63" s="71"/>
      <c r="AC63" s="62"/>
      <c r="AD63" s="62"/>
    </row>
    <row r="64" spans="2:44">
      <c r="B64" s="238" t="s">
        <v>101</v>
      </c>
      <c r="C64" s="238"/>
      <c r="D64" s="238"/>
      <c r="E64" s="238"/>
      <c r="F64" s="238"/>
      <c r="G64" s="238"/>
      <c r="H64" s="238"/>
      <c r="I64" s="238"/>
      <c r="J64" s="238"/>
      <c r="K64" s="238"/>
      <c r="L64" s="238"/>
      <c r="M64" s="238"/>
      <c r="N64" s="238"/>
      <c r="O64" s="238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</row>
    <row r="65" spans="2:62">
      <c r="B65" s="102" t="s">
        <v>55</v>
      </c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67"/>
      <c r="P65" s="67"/>
      <c r="Q65" s="67"/>
      <c r="R65" s="67"/>
      <c r="S65" s="81"/>
      <c r="T65" s="81"/>
      <c r="U65" s="81"/>
      <c r="V65" s="81"/>
      <c r="W65" s="81"/>
      <c r="X65" s="81"/>
      <c r="Y65" s="81"/>
      <c r="Z65" s="81"/>
      <c r="AA65" s="81"/>
      <c r="AB65" s="81"/>
      <c r="AD65" s="62"/>
      <c r="AW65" s="71"/>
      <c r="AX65" s="71"/>
      <c r="AY65" s="71"/>
      <c r="AZ65" s="71"/>
      <c r="BA65" s="71"/>
      <c r="BB65" s="71"/>
      <c r="BC65" s="71"/>
      <c r="BD65" s="71"/>
      <c r="BE65" s="71"/>
      <c r="BF65" s="71"/>
      <c r="BG65" s="71"/>
      <c r="BH65" s="71"/>
      <c r="BI65" s="71"/>
    </row>
    <row r="66" spans="2:62">
      <c r="B66" s="95" t="s">
        <v>78</v>
      </c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67"/>
      <c r="P66" s="67"/>
      <c r="Q66" s="67"/>
      <c r="R66" s="67"/>
      <c r="S66" s="81"/>
      <c r="T66" s="81"/>
      <c r="U66" s="81"/>
      <c r="V66" s="81"/>
      <c r="W66" s="81"/>
      <c r="X66" s="81"/>
      <c r="Y66" s="81"/>
      <c r="Z66" s="81"/>
      <c r="AA66" s="81"/>
      <c r="AB66" s="81"/>
      <c r="AD66" s="62"/>
      <c r="AW66" s="71"/>
      <c r="AX66" s="71"/>
      <c r="AY66" s="71"/>
      <c r="AZ66" s="71"/>
      <c r="BA66" s="71"/>
      <c r="BB66" s="71"/>
      <c r="BC66" s="71"/>
      <c r="BD66" s="71"/>
      <c r="BE66" s="71"/>
      <c r="BF66" s="71"/>
      <c r="BG66" s="71"/>
      <c r="BH66" s="71"/>
      <c r="BI66" s="71"/>
    </row>
    <row r="67" spans="2:62">
      <c r="B67" s="238" t="s">
        <v>79</v>
      </c>
      <c r="C67" s="238"/>
      <c r="D67" s="238"/>
      <c r="E67" s="238"/>
      <c r="F67" s="238"/>
      <c r="G67" s="238"/>
      <c r="H67" s="238"/>
      <c r="I67" s="238"/>
      <c r="J67" s="238"/>
      <c r="K67" s="238"/>
      <c r="L67" s="238"/>
      <c r="M67" s="238"/>
      <c r="N67" s="238"/>
      <c r="O67" s="238"/>
      <c r="P67" s="238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  <c r="AX67" s="71"/>
      <c r="AY67" s="71"/>
      <c r="AZ67" s="71"/>
      <c r="BA67" s="71"/>
      <c r="BB67" s="71"/>
      <c r="BC67" s="71"/>
      <c r="BD67" s="71"/>
      <c r="BE67" s="71"/>
      <c r="BF67" s="71"/>
      <c r="BG67" s="71"/>
      <c r="BH67" s="71"/>
      <c r="BI67" s="71"/>
      <c r="BJ67" s="71"/>
    </row>
    <row r="68" spans="2:62"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  <c r="AX68" s="71"/>
      <c r="AY68" s="71"/>
      <c r="AZ68" s="71"/>
      <c r="BA68" s="71"/>
      <c r="BB68" s="71"/>
      <c r="BC68" s="71"/>
      <c r="BD68" s="71"/>
      <c r="BE68" s="71"/>
      <c r="BF68" s="71"/>
      <c r="BG68" s="71"/>
      <c r="BH68" s="71"/>
      <c r="BI68" s="71"/>
      <c r="BJ68" s="71"/>
    </row>
    <row r="69" spans="2:62"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X69" s="71"/>
      <c r="AY69" s="71"/>
      <c r="AZ69" s="71"/>
      <c r="BA69" s="71"/>
      <c r="BB69" s="71"/>
      <c r="BC69" s="71"/>
      <c r="BD69" s="71"/>
      <c r="BE69" s="71"/>
      <c r="BF69" s="71"/>
      <c r="BG69" s="71"/>
      <c r="BH69" s="71"/>
      <c r="BI69" s="71"/>
      <c r="BJ69" s="71"/>
    </row>
    <row r="70" spans="2:62"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  <c r="AX70" s="71"/>
      <c r="AY70" s="71"/>
      <c r="AZ70" s="71"/>
      <c r="BA70" s="71"/>
      <c r="BB70" s="71"/>
      <c r="BC70" s="71"/>
      <c r="BD70" s="71"/>
      <c r="BE70" s="71"/>
      <c r="BF70" s="71"/>
      <c r="BG70" s="71"/>
      <c r="BH70" s="71"/>
      <c r="BI70" s="71"/>
      <c r="BJ70" s="71"/>
    </row>
    <row r="71" spans="2:62"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103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  <c r="AX71" s="71"/>
      <c r="AY71" s="71"/>
      <c r="AZ71" s="71"/>
      <c r="BA71" s="71"/>
      <c r="BB71" s="71"/>
      <c r="BC71" s="71"/>
      <c r="BD71" s="71"/>
      <c r="BE71" s="71"/>
      <c r="BF71" s="71"/>
      <c r="BG71" s="71"/>
      <c r="BH71" s="71"/>
      <c r="BI71" s="71"/>
      <c r="BJ71" s="71"/>
    </row>
    <row r="72" spans="2:62">
      <c r="B72" s="71"/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X72" s="71"/>
      <c r="AY72" s="71"/>
      <c r="AZ72" s="71"/>
      <c r="BA72" s="71"/>
      <c r="BB72" s="71"/>
      <c r="BC72" s="71"/>
      <c r="BD72" s="71"/>
      <c r="BE72" s="71"/>
      <c r="BF72" s="71"/>
      <c r="BG72" s="71"/>
      <c r="BH72" s="71"/>
      <c r="BI72" s="71"/>
      <c r="BJ72" s="71"/>
    </row>
    <row r="73" spans="2:62"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  <c r="AX73" s="71"/>
      <c r="AY73" s="71"/>
      <c r="AZ73" s="71"/>
      <c r="BA73" s="71"/>
      <c r="BB73" s="71"/>
      <c r="BC73" s="71"/>
      <c r="BD73" s="71"/>
      <c r="BE73" s="71"/>
      <c r="BF73" s="71"/>
      <c r="BG73" s="71"/>
      <c r="BH73" s="71"/>
      <c r="BI73" s="71"/>
      <c r="BJ73" s="71"/>
    </row>
    <row r="74" spans="2:62"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  <c r="AX74" s="71"/>
      <c r="AY74" s="71"/>
      <c r="AZ74" s="71"/>
      <c r="BA74" s="71"/>
      <c r="BB74" s="71"/>
      <c r="BC74" s="71"/>
      <c r="BD74" s="71"/>
      <c r="BE74" s="71"/>
      <c r="BF74" s="71"/>
      <c r="BG74" s="71"/>
      <c r="BH74" s="71"/>
      <c r="BI74" s="71"/>
      <c r="BJ74" s="71"/>
    </row>
    <row r="75" spans="2:62"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X75" s="71"/>
      <c r="AY75" s="71"/>
      <c r="AZ75" s="71"/>
      <c r="BA75" s="71"/>
      <c r="BB75" s="71"/>
      <c r="BC75" s="71"/>
      <c r="BD75" s="71"/>
      <c r="BE75" s="71"/>
      <c r="BF75" s="71"/>
      <c r="BG75" s="71"/>
      <c r="BH75" s="71"/>
      <c r="BI75" s="71"/>
      <c r="BJ75" s="71"/>
    </row>
    <row r="76" spans="2:62"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  <c r="AX76" s="71"/>
      <c r="AY76" s="71"/>
      <c r="AZ76" s="71"/>
      <c r="BA76" s="71"/>
      <c r="BB76" s="71"/>
      <c r="BC76" s="71"/>
      <c r="BD76" s="71"/>
      <c r="BE76" s="71"/>
      <c r="BF76" s="71"/>
      <c r="BG76" s="71"/>
      <c r="BH76" s="71"/>
      <c r="BI76" s="71"/>
      <c r="BJ76" s="71"/>
    </row>
    <row r="77" spans="2:62"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X77" s="71"/>
      <c r="AY77" s="71"/>
      <c r="AZ77" s="71"/>
      <c r="BA77" s="71"/>
      <c r="BB77" s="71"/>
      <c r="BC77" s="71"/>
      <c r="BD77" s="71"/>
      <c r="BE77" s="71"/>
      <c r="BF77" s="71"/>
      <c r="BG77" s="71"/>
      <c r="BH77" s="71"/>
      <c r="BI77" s="71"/>
      <c r="BJ77" s="71"/>
    </row>
    <row r="78" spans="2:62"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X78" s="71"/>
      <c r="AY78" s="71"/>
      <c r="AZ78" s="71"/>
      <c r="BA78" s="71"/>
      <c r="BB78" s="71"/>
      <c r="BC78" s="71"/>
      <c r="BD78" s="71"/>
      <c r="BE78" s="71"/>
      <c r="BF78" s="71"/>
      <c r="BG78" s="71"/>
      <c r="BH78" s="71"/>
      <c r="BI78" s="71"/>
      <c r="BJ78" s="71"/>
    </row>
    <row r="79" spans="2:62"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  <c r="AX79" s="71"/>
      <c r="AY79" s="71"/>
      <c r="AZ79" s="71"/>
      <c r="BA79" s="71"/>
      <c r="BB79" s="71"/>
      <c r="BC79" s="71"/>
      <c r="BD79" s="71"/>
      <c r="BE79" s="71"/>
      <c r="BF79" s="71"/>
      <c r="BG79" s="71"/>
      <c r="BH79" s="71"/>
      <c r="BI79" s="71"/>
      <c r="BJ79" s="71"/>
    </row>
    <row r="80" spans="2:62">
      <c r="B80" s="71"/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  <c r="AA80" s="67"/>
      <c r="AB80" s="67"/>
      <c r="AC80" s="67"/>
      <c r="AX80" s="71"/>
      <c r="AY80" s="71"/>
      <c r="AZ80" s="71"/>
      <c r="BA80" s="71"/>
      <c r="BB80" s="71"/>
      <c r="BC80" s="71"/>
      <c r="BD80" s="71"/>
      <c r="BE80" s="71"/>
      <c r="BF80" s="71"/>
      <c r="BG80" s="71"/>
      <c r="BH80" s="71"/>
      <c r="BI80" s="71"/>
      <c r="BJ80" s="71"/>
    </row>
    <row r="81" spans="2:62"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X81" s="71"/>
      <c r="AY81" s="71"/>
      <c r="AZ81" s="71"/>
      <c r="BA81" s="71"/>
      <c r="BB81" s="71"/>
      <c r="BC81" s="71"/>
      <c r="BD81" s="71"/>
      <c r="BE81" s="71"/>
      <c r="BF81" s="71"/>
      <c r="BG81" s="71"/>
      <c r="BH81" s="71"/>
      <c r="BI81" s="71"/>
      <c r="BJ81" s="71"/>
    </row>
    <row r="82" spans="2:62">
      <c r="B82" s="71"/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  <c r="AX82" s="71"/>
      <c r="AY82" s="71"/>
      <c r="AZ82" s="71"/>
      <c r="BA82" s="71"/>
      <c r="BB82" s="71"/>
      <c r="BC82" s="71"/>
      <c r="BD82" s="71"/>
      <c r="BE82" s="71"/>
      <c r="BF82" s="71"/>
      <c r="BG82" s="71"/>
      <c r="BH82" s="71"/>
      <c r="BI82" s="71"/>
      <c r="BJ82" s="71"/>
    </row>
    <row r="83" spans="2:62">
      <c r="B83" s="71"/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X83" s="71"/>
      <c r="AY83" s="71"/>
      <c r="AZ83" s="71"/>
      <c r="BA83" s="71"/>
      <c r="BB83" s="71"/>
      <c r="BC83" s="71"/>
      <c r="BD83" s="71"/>
      <c r="BE83" s="71"/>
      <c r="BF83" s="71"/>
      <c r="BG83" s="71"/>
      <c r="BH83" s="71"/>
      <c r="BI83" s="71"/>
      <c r="BJ83" s="71"/>
    </row>
    <row r="84" spans="2:62">
      <c r="B84" s="71"/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X84" s="71"/>
      <c r="AY84" s="71"/>
      <c r="AZ84" s="71"/>
      <c r="BA84" s="71"/>
      <c r="BB84" s="71"/>
      <c r="BC84" s="71"/>
      <c r="BD84" s="71"/>
      <c r="BE84" s="71"/>
      <c r="BF84" s="71"/>
      <c r="BG84" s="71"/>
      <c r="BH84" s="71"/>
      <c r="BI84" s="71"/>
      <c r="BJ84" s="71"/>
    </row>
    <row r="85" spans="2:62">
      <c r="B85" s="71"/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X85" s="71"/>
      <c r="AY85" s="71"/>
      <c r="AZ85" s="71"/>
      <c r="BA85" s="71"/>
      <c r="BB85" s="71"/>
      <c r="BC85" s="71"/>
      <c r="BD85" s="71"/>
      <c r="BE85" s="71"/>
      <c r="BF85" s="71"/>
      <c r="BG85" s="71"/>
      <c r="BH85" s="71"/>
      <c r="BI85" s="71"/>
      <c r="BJ85" s="71"/>
    </row>
    <row r="86" spans="2:62">
      <c r="B86" s="71"/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  <c r="AX86" s="71"/>
      <c r="AY86" s="71"/>
      <c r="AZ86" s="71"/>
      <c r="BA86" s="71"/>
      <c r="BB86" s="71"/>
      <c r="BC86" s="71"/>
      <c r="BD86" s="71"/>
      <c r="BE86" s="71"/>
      <c r="BF86" s="71"/>
      <c r="BG86" s="71"/>
      <c r="BH86" s="71"/>
      <c r="BI86" s="71"/>
      <c r="BJ86" s="71"/>
    </row>
    <row r="87" spans="2:62">
      <c r="B87" s="71"/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  <c r="AA87" s="67"/>
      <c r="AB87" s="67"/>
      <c r="AC87" s="67"/>
      <c r="AX87" s="71"/>
      <c r="AY87" s="71"/>
      <c r="AZ87" s="71"/>
      <c r="BA87" s="71"/>
      <c r="BB87" s="71"/>
      <c r="BC87" s="71"/>
      <c r="BD87" s="71"/>
      <c r="BE87" s="71"/>
      <c r="BF87" s="71"/>
      <c r="BG87" s="71"/>
      <c r="BH87" s="71"/>
      <c r="BI87" s="71"/>
      <c r="BJ87" s="71"/>
    </row>
    <row r="88" spans="2:62">
      <c r="B88" s="71"/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  <c r="AA88" s="67"/>
      <c r="AB88" s="67"/>
      <c r="AC88" s="67"/>
      <c r="AX88" s="71"/>
      <c r="AY88" s="71"/>
      <c r="AZ88" s="71"/>
      <c r="BA88" s="71"/>
      <c r="BB88" s="71"/>
      <c r="BC88" s="71"/>
      <c r="BD88" s="71"/>
      <c r="BE88" s="71"/>
      <c r="BF88" s="71"/>
      <c r="BG88" s="71"/>
      <c r="BH88" s="71"/>
      <c r="BI88" s="71"/>
      <c r="BJ88" s="71"/>
    </row>
    <row r="89" spans="2:62">
      <c r="B89" s="71"/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  <c r="AX89" s="71"/>
      <c r="AY89" s="71"/>
      <c r="AZ89" s="71"/>
      <c r="BA89" s="71"/>
      <c r="BB89" s="71"/>
      <c r="BC89" s="71"/>
      <c r="BD89" s="71"/>
      <c r="BE89" s="71"/>
      <c r="BF89" s="71"/>
      <c r="BG89" s="71"/>
      <c r="BH89" s="71"/>
      <c r="BI89" s="71"/>
      <c r="BJ89" s="71"/>
    </row>
    <row r="90" spans="2:62">
      <c r="B90" s="71"/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  <c r="AA90" s="67"/>
      <c r="AB90" s="67"/>
      <c r="AC90" s="67"/>
      <c r="AX90" s="71"/>
      <c r="AY90" s="71"/>
      <c r="AZ90" s="71"/>
      <c r="BA90" s="71"/>
      <c r="BB90" s="71"/>
      <c r="BC90" s="71"/>
      <c r="BD90" s="71"/>
      <c r="BE90" s="71"/>
      <c r="BF90" s="71"/>
      <c r="BG90" s="71"/>
      <c r="BH90" s="71"/>
      <c r="BI90" s="71"/>
      <c r="BJ90" s="71"/>
    </row>
    <row r="91" spans="2:62"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  <c r="AA91" s="67"/>
      <c r="AB91" s="67"/>
      <c r="AC91" s="67"/>
      <c r="AX91" s="71"/>
      <c r="AY91" s="71"/>
      <c r="AZ91" s="71"/>
      <c r="BA91" s="71"/>
      <c r="BB91" s="71"/>
      <c r="BC91" s="71"/>
      <c r="BD91" s="71"/>
      <c r="BE91" s="71"/>
      <c r="BF91" s="71"/>
      <c r="BG91" s="71"/>
      <c r="BH91" s="71"/>
      <c r="BI91" s="71"/>
      <c r="BJ91" s="71"/>
    </row>
    <row r="92" spans="2:62"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67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  <c r="AA92" s="67"/>
      <c r="AB92" s="67"/>
      <c r="AC92" s="67"/>
      <c r="AX92" s="71"/>
      <c r="AY92" s="71"/>
      <c r="AZ92" s="71"/>
      <c r="BA92" s="71"/>
      <c r="BB92" s="71"/>
      <c r="BC92" s="71"/>
      <c r="BD92" s="71"/>
      <c r="BE92" s="71"/>
      <c r="BF92" s="71"/>
      <c r="BG92" s="71"/>
      <c r="BH92" s="71"/>
      <c r="BI92" s="71"/>
      <c r="BJ92" s="71"/>
    </row>
    <row r="93" spans="2:62"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67"/>
      <c r="P93" s="67"/>
      <c r="Q93" s="67"/>
      <c r="R93" s="67"/>
      <c r="S93" s="67"/>
      <c r="T93" s="67"/>
      <c r="U93" s="67"/>
      <c r="V93" s="67"/>
      <c r="W93" s="67"/>
      <c r="X93" s="67"/>
      <c r="Y93" s="67"/>
      <c r="Z93" s="67"/>
      <c r="AA93" s="67"/>
      <c r="AB93" s="67"/>
      <c r="AC93" s="67"/>
      <c r="AX93" s="71"/>
      <c r="AY93" s="71"/>
      <c r="AZ93" s="71"/>
      <c r="BA93" s="71"/>
      <c r="BB93" s="71"/>
      <c r="BC93" s="71"/>
      <c r="BD93" s="71"/>
      <c r="BE93" s="71"/>
      <c r="BF93" s="71"/>
      <c r="BG93" s="71"/>
      <c r="BH93" s="71"/>
      <c r="BI93" s="71"/>
      <c r="BJ93" s="71"/>
    </row>
    <row r="94" spans="2:62"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71"/>
      <c r="AF94" s="71"/>
      <c r="AG94" s="71"/>
      <c r="AH94" s="71"/>
      <c r="AI94" s="71"/>
      <c r="AJ94" s="71"/>
      <c r="AK94" s="71"/>
      <c r="AL94" s="71"/>
      <c r="AM94" s="71"/>
      <c r="AN94" s="71"/>
      <c r="AO94" s="71"/>
      <c r="AP94" s="71"/>
      <c r="AQ94" s="71"/>
      <c r="AR94" s="71"/>
      <c r="AS94" s="71"/>
      <c r="AT94" s="71"/>
      <c r="AU94" s="71"/>
      <c r="AV94" s="71"/>
      <c r="AW94" s="71"/>
      <c r="AX94" s="71"/>
      <c r="AY94" s="71"/>
      <c r="AZ94" s="71"/>
      <c r="BA94" s="71"/>
      <c r="BB94" s="71"/>
      <c r="BC94" s="71"/>
      <c r="BD94" s="71"/>
      <c r="BE94" s="71"/>
      <c r="BF94" s="71"/>
      <c r="BG94" s="71"/>
      <c r="BH94" s="71"/>
      <c r="BI94" s="71"/>
      <c r="BJ94" s="71"/>
    </row>
    <row r="95" spans="2:62">
      <c r="B95" s="71"/>
      <c r="C95" s="71"/>
      <c r="D95" s="71"/>
      <c r="E95" s="71"/>
      <c r="F95" s="71"/>
      <c r="G95" s="71"/>
      <c r="H95" s="71"/>
      <c r="I95" s="71"/>
      <c r="J95" s="71"/>
      <c r="K95" s="71"/>
      <c r="L95" s="71"/>
      <c r="M95" s="71"/>
      <c r="N95" s="71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  <c r="AB95" s="67"/>
      <c r="AC95" s="67"/>
      <c r="AD95" s="67"/>
      <c r="AE95" s="71"/>
      <c r="AF95" s="71"/>
      <c r="AG95" s="71"/>
      <c r="AH95" s="71"/>
      <c r="AI95" s="71"/>
      <c r="AJ95" s="71"/>
      <c r="AK95" s="71"/>
      <c r="AL95" s="71"/>
      <c r="AM95" s="71"/>
      <c r="AN95" s="71"/>
      <c r="AO95" s="71"/>
      <c r="AP95" s="71"/>
      <c r="AQ95" s="71"/>
      <c r="AR95" s="71"/>
      <c r="AS95" s="71"/>
      <c r="AT95" s="71"/>
      <c r="AU95" s="71"/>
      <c r="AV95" s="71"/>
      <c r="AW95" s="71"/>
      <c r="AX95" s="71"/>
      <c r="AY95" s="71"/>
      <c r="AZ95" s="71"/>
      <c r="BA95" s="71"/>
      <c r="BB95" s="71"/>
      <c r="BC95" s="71"/>
      <c r="BD95" s="71"/>
      <c r="BE95" s="71"/>
      <c r="BF95" s="71"/>
      <c r="BG95" s="71"/>
      <c r="BH95" s="71"/>
      <c r="BI95" s="71"/>
      <c r="BJ95" s="71"/>
    </row>
    <row r="96" spans="2:62">
      <c r="B96" s="71"/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1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  <c r="AD96" s="67"/>
      <c r="AE96" s="71"/>
      <c r="AF96" s="71"/>
      <c r="AG96" s="71"/>
      <c r="AH96" s="71"/>
      <c r="AI96" s="71"/>
      <c r="AJ96" s="71"/>
      <c r="AK96" s="71"/>
      <c r="AL96" s="71"/>
      <c r="AM96" s="71"/>
      <c r="AN96" s="71"/>
      <c r="AO96" s="71"/>
      <c r="AP96" s="71"/>
      <c r="AQ96" s="71"/>
      <c r="AR96" s="71"/>
      <c r="AS96" s="71"/>
      <c r="AT96" s="71"/>
      <c r="AU96" s="71"/>
      <c r="AV96" s="71"/>
      <c r="AW96" s="71"/>
      <c r="AX96" s="71"/>
      <c r="AY96" s="71"/>
      <c r="AZ96" s="71"/>
      <c r="BA96" s="71"/>
      <c r="BB96" s="71"/>
      <c r="BC96" s="71"/>
      <c r="BD96" s="71"/>
      <c r="BE96" s="71"/>
      <c r="BF96" s="71"/>
      <c r="BG96" s="71"/>
      <c r="BH96" s="71"/>
      <c r="BI96" s="71"/>
      <c r="BJ96" s="71"/>
    </row>
    <row r="97" spans="2:62">
      <c r="B97" s="71"/>
      <c r="C97" s="71"/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1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  <c r="AD97" s="67"/>
      <c r="AE97" s="71"/>
      <c r="AF97" s="71"/>
      <c r="AG97" s="71"/>
      <c r="AH97" s="71"/>
      <c r="AI97" s="71"/>
      <c r="AJ97" s="71"/>
      <c r="AK97" s="71"/>
      <c r="AL97" s="71"/>
      <c r="AM97" s="71"/>
      <c r="AN97" s="71"/>
      <c r="AO97" s="71"/>
      <c r="AP97" s="71"/>
      <c r="AQ97" s="71"/>
      <c r="AR97" s="71"/>
      <c r="AS97" s="71"/>
      <c r="AT97" s="71"/>
      <c r="AU97" s="71"/>
      <c r="AV97" s="71"/>
      <c r="AW97" s="71"/>
      <c r="AX97" s="71"/>
      <c r="AY97" s="71"/>
      <c r="AZ97" s="71"/>
      <c r="BA97" s="71"/>
      <c r="BB97" s="71"/>
      <c r="BC97" s="71"/>
      <c r="BD97" s="71"/>
      <c r="BE97" s="71"/>
      <c r="BF97" s="71"/>
      <c r="BG97" s="71"/>
      <c r="BH97" s="71"/>
      <c r="BI97" s="71"/>
      <c r="BJ97" s="71"/>
    </row>
    <row r="98" spans="2:62">
      <c r="B98" s="71"/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71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67"/>
      <c r="AB98" s="67"/>
      <c r="AC98" s="67"/>
      <c r="AD98" s="67"/>
      <c r="AE98" s="71"/>
      <c r="AF98" s="71"/>
      <c r="AG98" s="71"/>
      <c r="AH98" s="71"/>
      <c r="AI98" s="71"/>
      <c r="AJ98" s="71"/>
      <c r="AK98" s="71"/>
      <c r="AL98" s="71"/>
      <c r="AM98" s="71"/>
      <c r="AN98" s="71"/>
      <c r="AO98" s="71"/>
      <c r="AP98" s="71"/>
      <c r="AQ98" s="71"/>
      <c r="AR98" s="71"/>
      <c r="AS98" s="71"/>
      <c r="AT98" s="71"/>
      <c r="AU98" s="71"/>
      <c r="AV98" s="71"/>
      <c r="AW98" s="71"/>
      <c r="AX98" s="71"/>
      <c r="AY98" s="71"/>
      <c r="AZ98" s="71"/>
      <c r="BA98" s="71"/>
      <c r="BB98" s="71"/>
      <c r="BC98" s="71"/>
      <c r="BD98" s="71"/>
      <c r="BE98" s="71"/>
      <c r="BF98" s="71"/>
      <c r="BG98" s="71"/>
      <c r="BH98" s="71"/>
      <c r="BI98" s="71"/>
      <c r="BJ98" s="71"/>
    </row>
    <row r="99" spans="2:62">
      <c r="B99" s="71"/>
      <c r="C99" s="71"/>
      <c r="D99" s="71"/>
      <c r="E99" s="71"/>
      <c r="F99" s="71"/>
      <c r="G99" s="71"/>
      <c r="H99" s="71"/>
      <c r="I99" s="71"/>
      <c r="J99" s="71"/>
      <c r="K99" s="71"/>
      <c r="L99" s="71"/>
      <c r="M99" s="71"/>
      <c r="N99" s="71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  <c r="AD99" s="67"/>
      <c r="AE99" s="71"/>
      <c r="AF99" s="71"/>
      <c r="AG99" s="71"/>
      <c r="AH99" s="71"/>
      <c r="AI99" s="71"/>
      <c r="AJ99" s="71"/>
      <c r="AK99" s="71"/>
      <c r="AL99" s="71"/>
      <c r="AM99" s="71"/>
      <c r="AN99" s="71"/>
      <c r="AO99" s="71"/>
      <c r="AP99" s="71"/>
      <c r="AQ99" s="71"/>
      <c r="AR99" s="71"/>
      <c r="AS99" s="71"/>
      <c r="AT99" s="71"/>
      <c r="AU99" s="71"/>
      <c r="AV99" s="71"/>
      <c r="AW99" s="71"/>
      <c r="AX99" s="71"/>
      <c r="AY99" s="71"/>
      <c r="AZ99" s="71"/>
      <c r="BA99" s="71"/>
      <c r="BB99" s="71"/>
      <c r="BC99" s="71"/>
      <c r="BD99" s="71"/>
      <c r="BE99" s="71"/>
      <c r="BF99" s="71"/>
      <c r="BG99" s="71"/>
      <c r="BH99" s="71"/>
      <c r="BI99" s="71"/>
      <c r="BJ99" s="71"/>
    </row>
    <row r="100" spans="2:62">
      <c r="B100" s="71"/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71"/>
      <c r="N100" s="71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7"/>
      <c r="AB100" s="67"/>
      <c r="AC100" s="67"/>
      <c r="AD100" s="67"/>
      <c r="AE100" s="71"/>
      <c r="AF100" s="71"/>
      <c r="AG100" s="71"/>
      <c r="AH100" s="71"/>
      <c r="AI100" s="71"/>
      <c r="AJ100" s="71"/>
      <c r="AK100" s="71"/>
      <c r="AL100" s="71"/>
      <c r="AM100" s="71"/>
      <c r="AN100" s="71"/>
      <c r="AO100" s="71"/>
      <c r="AP100" s="71"/>
      <c r="AQ100" s="71"/>
      <c r="AR100" s="71"/>
      <c r="AS100" s="71"/>
      <c r="AT100" s="71"/>
      <c r="AU100" s="71"/>
      <c r="AV100" s="71"/>
      <c r="AW100" s="71"/>
      <c r="AX100" s="71"/>
      <c r="AY100" s="71"/>
      <c r="AZ100" s="71"/>
      <c r="BA100" s="71"/>
      <c r="BB100" s="71"/>
      <c r="BC100" s="71"/>
      <c r="BD100" s="71"/>
      <c r="BE100" s="71"/>
      <c r="BF100" s="71"/>
      <c r="BG100" s="71"/>
      <c r="BH100" s="71"/>
      <c r="BI100" s="71"/>
      <c r="BJ100" s="71"/>
    </row>
    <row r="101" spans="2:62">
      <c r="B101" s="71"/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71"/>
      <c r="N101" s="71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  <c r="AA101" s="67"/>
      <c r="AB101" s="67"/>
      <c r="AC101" s="67"/>
      <c r="AD101" s="67"/>
      <c r="AE101" s="71"/>
      <c r="AF101" s="71"/>
      <c r="AG101" s="71"/>
      <c r="AH101" s="71"/>
      <c r="AI101" s="71"/>
      <c r="AJ101" s="71"/>
      <c r="AK101" s="71"/>
      <c r="AL101" s="71"/>
      <c r="AM101" s="71"/>
      <c r="AN101" s="71"/>
      <c r="AO101" s="71"/>
      <c r="AP101" s="71"/>
      <c r="AQ101" s="71"/>
      <c r="AR101" s="71"/>
      <c r="AS101" s="71"/>
      <c r="AT101" s="71"/>
      <c r="AU101" s="71"/>
      <c r="AV101" s="71"/>
      <c r="AW101" s="71"/>
      <c r="AX101" s="71"/>
      <c r="AY101" s="71"/>
      <c r="AZ101" s="71"/>
      <c r="BA101" s="71"/>
      <c r="BB101" s="71"/>
      <c r="BC101" s="71"/>
      <c r="BD101" s="71"/>
      <c r="BE101" s="71"/>
      <c r="BF101" s="71"/>
      <c r="BG101" s="71"/>
      <c r="BH101" s="71"/>
      <c r="BI101" s="71"/>
      <c r="BJ101" s="71"/>
    </row>
    <row r="102" spans="2:62">
      <c r="B102" s="71"/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71"/>
      <c r="N102" s="71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67"/>
      <c r="AA102" s="67"/>
      <c r="AB102" s="67"/>
      <c r="AC102" s="67"/>
      <c r="AD102" s="67"/>
      <c r="AE102" s="71"/>
      <c r="AF102" s="71"/>
      <c r="AG102" s="71"/>
      <c r="AH102" s="71"/>
      <c r="AI102" s="71"/>
      <c r="AJ102" s="71"/>
      <c r="AK102" s="71"/>
      <c r="AL102" s="71"/>
      <c r="AM102" s="71"/>
      <c r="AN102" s="71"/>
      <c r="AO102" s="71"/>
      <c r="AP102" s="71"/>
      <c r="AQ102" s="71"/>
      <c r="AR102" s="71"/>
      <c r="AS102" s="71"/>
      <c r="AT102" s="71"/>
      <c r="AU102" s="71"/>
      <c r="AV102" s="71"/>
      <c r="AW102" s="71"/>
      <c r="AX102" s="71"/>
      <c r="AY102" s="71"/>
      <c r="AZ102" s="71"/>
      <c r="BA102" s="71"/>
      <c r="BB102" s="71"/>
      <c r="BC102" s="71"/>
      <c r="BD102" s="71"/>
      <c r="BE102" s="71"/>
      <c r="BF102" s="71"/>
      <c r="BG102" s="71"/>
      <c r="BH102" s="71"/>
      <c r="BI102" s="71"/>
      <c r="BJ102" s="71"/>
    </row>
    <row r="103" spans="2:62">
      <c r="B103" s="71"/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  <c r="AA103" s="67"/>
      <c r="AB103" s="67"/>
      <c r="AC103" s="67"/>
      <c r="AD103" s="67"/>
      <c r="AE103" s="71"/>
      <c r="AF103" s="71"/>
      <c r="AG103" s="71"/>
      <c r="AH103" s="71"/>
      <c r="AI103" s="71"/>
      <c r="AJ103" s="71"/>
      <c r="AK103" s="71"/>
      <c r="AL103" s="71"/>
      <c r="AM103" s="71"/>
      <c r="AN103" s="71"/>
      <c r="AO103" s="71"/>
      <c r="AP103" s="71"/>
      <c r="AQ103" s="71"/>
      <c r="AR103" s="71"/>
      <c r="AS103" s="71"/>
      <c r="AT103" s="71"/>
      <c r="AU103" s="71"/>
      <c r="AV103" s="71"/>
      <c r="AW103" s="71"/>
      <c r="AX103" s="71"/>
      <c r="AY103" s="71"/>
      <c r="AZ103" s="71"/>
      <c r="BA103" s="71"/>
      <c r="BB103" s="71"/>
      <c r="BC103" s="71"/>
      <c r="BD103" s="71"/>
      <c r="BE103" s="71"/>
      <c r="BF103" s="71"/>
      <c r="BG103" s="71"/>
      <c r="BH103" s="71"/>
      <c r="BI103" s="71"/>
      <c r="BJ103" s="71"/>
    </row>
    <row r="104" spans="2:62">
      <c r="B104" s="71"/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1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  <c r="AA104" s="67"/>
      <c r="AB104" s="67"/>
      <c r="AC104" s="67"/>
      <c r="AD104" s="67"/>
      <c r="AE104" s="71"/>
      <c r="AF104" s="71"/>
      <c r="AG104" s="71"/>
      <c r="AH104" s="71"/>
      <c r="AI104" s="71"/>
      <c r="AJ104" s="71"/>
      <c r="AK104" s="71"/>
      <c r="AL104" s="71"/>
      <c r="AM104" s="71"/>
      <c r="AN104" s="71"/>
      <c r="AO104" s="71"/>
      <c r="AP104" s="71"/>
      <c r="AQ104" s="71"/>
      <c r="AR104" s="71"/>
      <c r="AS104" s="71"/>
      <c r="AT104" s="71"/>
      <c r="AU104" s="71"/>
      <c r="AV104" s="71"/>
      <c r="AW104" s="71"/>
      <c r="AX104" s="71"/>
      <c r="AY104" s="71"/>
      <c r="AZ104" s="71"/>
      <c r="BA104" s="71"/>
      <c r="BB104" s="71"/>
      <c r="BC104" s="71"/>
      <c r="BD104" s="71"/>
      <c r="BE104" s="71"/>
      <c r="BF104" s="71"/>
      <c r="BG104" s="71"/>
      <c r="BH104" s="71"/>
      <c r="BI104" s="71"/>
      <c r="BJ104" s="71"/>
    </row>
    <row r="105" spans="2:62">
      <c r="B105" s="71"/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  <c r="AA105" s="67"/>
      <c r="AB105" s="67"/>
      <c r="AC105" s="67"/>
      <c r="AD105" s="67"/>
      <c r="AE105" s="71"/>
      <c r="AF105" s="71"/>
      <c r="AG105" s="71"/>
      <c r="AH105" s="71"/>
      <c r="AI105" s="71"/>
      <c r="AJ105" s="71"/>
      <c r="AK105" s="71"/>
      <c r="AL105" s="71"/>
      <c r="AM105" s="71"/>
      <c r="AN105" s="71"/>
      <c r="AO105" s="71"/>
      <c r="AP105" s="71"/>
      <c r="AQ105" s="71"/>
      <c r="AR105" s="71"/>
      <c r="AS105" s="71"/>
      <c r="AT105" s="71"/>
      <c r="AU105" s="71"/>
      <c r="AV105" s="71"/>
      <c r="AW105" s="71"/>
      <c r="AX105" s="71"/>
      <c r="AY105" s="71"/>
      <c r="AZ105" s="71"/>
      <c r="BA105" s="71"/>
      <c r="BB105" s="71"/>
      <c r="BC105" s="71"/>
      <c r="BD105" s="71"/>
      <c r="BE105" s="71"/>
      <c r="BF105" s="71"/>
      <c r="BG105" s="71"/>
      <c r="BH105" s="71"/>
      <c r="BI105" s="71"/>
      <c r="BJ105" s="71"/>
    </row>
    <row r="106" spans="2:62">
      <c r="B106" s="71"/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71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  <c r="AD106" s="67"/>
      <c r="AE106" s="71"/>
      <c r="AF106" s="71"/>
      <c r="AG106" s="71"/>
      <c r="AH106" s="71"/>
      <c r="AI106" s="71"/>
      <c r="AJ106" s="71"/>
      <c r="AK106" s="71"/>
      <c r="AL106" s="71"/>
      <c r="AM106" s="71"/>
      <c r="AN106" s="71"/>
      <c r="AO106" s="71"/>
      <c r="AP106" s="71"/>
      <c r="AQ106" s="71"/>
      <c r="AR106" s="71"/>
      <c r="AS106" s="71"/>
      <c r="AT106" s="71"/>
      <c r="AU106" s="71"/>
      <c r="AV106" s="71"/>
      <c r="AW106" s="71"/>
      <c r="AX106" s="71"/>
      <c r="AY106" s="71"/>
      <c r="AZ106" s="71"/>
      <c r="BA106" s="71"/>
      <c r="BB106" s="71"/>
      <c r="BC106" s="71"/>
      <c r="BD106" s="71"/>
      <c r="BE106" s="71"/>
      <c r="BF106" s="71"/>
      <c r="BG106" s="71"/>
      <c r="BH106" s="71"/>
      <c r="BI106" s="71"/>
      <c r="BJ106" s="71"/>
    </row>
    <row r="107" spans="2:62">
      <c r="B107" s="71"/>
      <c r="C107" s="71"/>
      <c r="D107" s="71"/>
      <c r="E107" s="71"/>
      <c r="F107" s="71"/>
      <c r="G107" s="71"/>
      <c r="H107" s="71"/>
      <c r="I107" s="71"/>
      <c r="J107" s="71"/>
      <c r="K107" s="71"/>
      <c r="L107" s="71"/>
      <c r="M107" s="71"/>
      <c r="N107" s="71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  <c r="AA107" s="67"/>
      <c r="AB107" s="67"/>
      <c r="AC107" s="67"/>
      <c r="AD107" s="67"/>
      <c r="AE107" s="71"/>
      <c r="AF107" s="71"/>
      <c r="AG107" s="71"/>
      <c r="AH107" s="71"/>
      <c r="AI107" s="71"/>
      <c r="AJ107" s="71"/>
      <c r="AK107" s="71"/>
      <c r="AL107" s="71"/>
      <c r="AM107" s="71"/>
      <c r="AN107" s="71"/>
      <c r="AO107" s="71"/>
      <c r="AP107" s="71"/>
      <c r="AQ107" s="71"/>
      <c r="AR107" s="71"/>
      <c r="AS107" s="71"/>
      <c r="AT107" s="71"/>
      <c r="AU107" s="71"/>
      <c r="AV107" s="71"/>
      <c r="AW107" s="71"/>
      <c r="AX107" s="71"/>
      <c r="AY107" s="71"/>
      <c r="AZ107" s="71"/>
      <c r="BA107" s="71"/>
      <c r="BB107" s="71"/>
      <c r="BC107" s="71"/>
      <c r="BD107" s="71"/>
      <c r="BE107" s="71"/>
      <c r="BF107" s="71"/>
      <c r="BG107" s="71"/>
      <c r="BH107" s="71"/>
      <c r="BI107" s="71"/>
      <c r="BJ107" s="71"/>
    </row>
    <row r="108" spans="2:62">
      <c r="B108" s="71"/>
      <c r="C108" s="71"/>
      <c r="D108" s="71"/>
      <c r="E108" s="71"/>
      <c r="F108" s="71"/>
      <c r="G108" s="71"/>
      <c r="H108" s="71"/>
      <c r="I108" s="71"/>
      <c r="J108" s="71"/>
      <c r="K108" s="71"/>
      <c r="L108" s="71"/>
      <c r="M108" s="71"/>
      <c r="N108" s="71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  <c r="AA108" s="67"/>
      <c r="AB108" s="67"/>
      <c r="AC108" s="67"/>
      <c r="AD108" s="67"/>
      <c r="AE108" s="71"/>
      <c r="AF108" s="71"/>
      <c r="AG108" s="71"/>
      <c r="AH108" s="71"/>
      <c r="AI108" s="71"/>
      <c r="AJ108" s="71"/>
      <c r="AK108" s="71"/>
      <c r="AL108" s="71"/>
      <c r="AM108" s="71"/>
      <c r="AN108" s="71"/>
      <c r="AO108" s="71"/>
      <c r="AP108" s="71"/>
      <c r="AQ108" s="71"/>
      <c r="AR108" s="71"/>
      <c r="AS108" s="71"/>
      <c r="AT108" s="71"/>
      <c r="AU108" s="71"/>
      <c r="AV108" s="71"/>
      <c r="AW108" s="71"/>
      <c r="AX108" s="71"/>
      <c r="AY108" s="71"/>
      <c r="AZ108" s="71"/>
      <c r="BA108" s="71"/>
      <c r="BB108" s="71"/>
      <c r="BC108" s="71"/>
      <c r="BD108" s="71"/>
      <c r="BE108" s="71"/>
      <c r="BF108" s="71"/>
      <c r="BG108" s="71"/>
      <c r="BH108" s="71"/>
      <c r="BI108" s="71"/>
      <c r="BJ108" s="71"/>
    </row>
    <row r="109" spans="2:62">
      <c r="B109" s="71"/>
      <c r="C109" s="71"/>
      <c r="D109" s="71"/>
      <c r="E109" s="71"/>
      <c r="F109" s="71"/>
      <c r="G109" s="71"/>
      <c r="H109" s="71"/>
      <c r="I109" s="71"/>
      <c r="J109" s="71"/>
      <c r="K109" s="71"/>
      <c r="L109" s="71"/>
      <c r="M109" s="71"/>
      <c r="N109" s="71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/>
      <c r="AA109" s="67"/>
      <c r="AB109" s="67"/>
      <c r="AC109" s="67"/>
      <c r="AD109" s="67"/>
      <c r="AE109" s="71"/>
      <c r="AF109" s="71"/>
      <c r="AG109" s="71"/>
      <c r="AH109" s="71"/>
      <c r="AI109" s="71"/>
      <c r="AJ109" s="71"/>
      <c r="AK109" s="71"/>
      <c r="AL109" s="71"/>
      <c r="AM109" s="71"/>
      <c r="AN109" s="71"/>
      <c r="AO109" s="71"/>
      <c r="AP109" s="71"/>
      <c r="AQ109" s="71"/>
      <c r="AR109" s="71"/>
      <c r="AS109" s="71"/>
      <c r="AT109" s="71"/>
      <c r="AU109" s="71"/>
      <c r="AV109" s="71"/>
      <c r="AW109" s="71"/>
      <c r="AX109" s="71"/>
      <c r="AY109" s="71"/>
      <c r="AZ109" s="71"/>
      <c r="BA109" s="71"/>
      <c r="BB109" s="71"/>
      <c r="BC109" s="71"/>
      <c r="BD109" s="71"/>
      <c r="BE109" s="71"/>
      <c r="BF109" s="71"/>
      <c r="BG109" s="71"/>
      <c r="BH109" s="71"/>
      <c r="BI109" s="71"/>
      <c r="BJ109" s="71"/>
    </row>
    <row r="110" spans="2:62">
      <c r="B110" s="71"/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1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  <c r="AA110" s="67"/>
      <c r="AB110" s="67"/>
      <c r="AC110" s="67"/>
      <c r="AD110" s="67"/>
      <c r="AE110" s="71"/>
      <c r="AF110" s="71"/>
      <c r="AG110" s="71"/>
      <c r="AH110" s="71"/>
      <c r="AI110" s="71"/>
      <c r="AJ110" s="71"/>
      <c r="AK110" s="71"/>
      <c r="AL110" s="71"/>
      <c r="AM110" s="71"/>
      <c r="AN110" s="71"/>
      <c r="AO110" s="71"/>
      <c r="AP110" s="71"/>
      <c r="AQ110" s="71"/>
      <c r="AR110" s="71"/>
      <c r="AS110" s="71"/>
      <c r="AT110" s="71"/>
      <c r="AU110" s="71"/>
      <c r="AV110" s="71"/>
      <c r="AW110" s="71"/>
      <c r="AX110" s="71"/>
      <c r="AY110" s="71"/>
      <c r="AZ110" s="71"/>
      <c r="BA110" s="71"/>
      <c r="BB110" s="71"/>
      <c r="BC110" s="71"/>
      <c r="BD110" s="71"/>
      <c r="BE110" s="71"/>
      <c r="BF110" s="71"/>
      <c r="BG110" s="71"/>
      <c r="BH110" s="71"/>
      <c r="BI110" s="71"/>
      <c r="BJ110" s="71"/>
    </row>
    <row r="111" spans="2:62">
      <c r="B111" s="71"/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1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  <c r="AA111" s="67"/>
      <c r="AB111" s="67"/>
      <c r="AC111" s="67"/>
      <c r="AD111" s="67"/>
      <c r="AE111" s="71"/>
      <c r="AF111" s="71"/>
      <c r="AG111" s="71"/>
      <c r="AH111" s="71"/>
      <c r="AI111" s="71"/>
      <c r="AJ111" s="71"/>
      <c r="AK111" s="71"/>
      <c r="AL111" s="71"/>
      <c r="AM111" s="71"/>
      <c r="AN111" s="71"/>
      <c r="AO111" s="71"/>
      <c r="AP111" s="71"/>
      <c r="AQ111" s="71"/>
      <c r="AR111" s="71"/>
      <c r="AS111" s="71"/>
      <c r="AT111" s="71"/>
      <c r="AU111" s="71"/>
      <c r="AV111" s="71"/>
      <c r="AW111" s="71"/>
      <c r="AX111" s="71"/>
      <c r="AY111" s="71"/>
      <c r="AZ111" s="71"/>
      <c r="BA111" s="71"/>
      <c r="BB111" s="71"/>
      <c r="BC111" s="71"/>
      <c r="BD111" s="71"/>
      <c r="BE111" s="71"/>
      <c r="BF111" s="71"/>
      <c r="BG111" s="71"/>
      <c r="BH111" s="71"/>
      <c r="BI111" s="71"/>
      <c r="BJ111" s="71"/>
    </row>
    <row r="112" spans="2:62">
      <c r="B112" s="71"/>
      <c r="C112" s="71"/>
      <c r="D112" s="71"/>
      <c r="E112" s="71"/>
      <c r="F112" s="71"/>
      <c r="G112" s="71"/>
      <c r="H112" s="71"/>
      <c r="I112" s="71"/>
      <c r="J112" s="71"/>
      <c r="K112" s="71"/>
      <c r="L112" s="71"/>
      <c r="M112" s="71"/>
      <c r="N112" s="71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  <c r="AA112" s="67"/>
      <c r="AB112" s="67"/>
      <c r="AC112" s="67"/>
      <c r="AD112" s="67"/>
      <c r="AE112" s="71"/>
      <c r="AF112" s="71"/>
      <c r="AG112" s="71"/>
      <c r="AH112" s="71"/>
      <c r="AI112" s="71"/>
      <c r="AJ112" s="71"/>
      <c r="AK112" s="71"/>
      <c r="AL112" s="71"/>
      <c r="AM112" s="71"/>
      <c r="AN112" s="71"/>
      <c r="AO112" s="71"/>
      <c r="AP112" s="71"/>
      <c r="AQ112" s="71"/>
      <c r="AR112" s="71"/>
      <c r="AS112" s="71"/>
      <c r="AT112" s="71"/>
      <c r="AU112" s="71"/>
      <c r="AV112" s="71"/>
      <c r="AW112" s="71"/>
      <c r="AX112" s="71"/>
      <c r="AY112" s="71"/>
      <c r="AZ112" s="71"/>
      <c r="BA112" s="71"/>
      <c r="BB112" s="71"/>
      <c r="BC112" s="71"/>
      <c r="BD112" s="71"/>
      <c r="BE112" s="71"/>
      <c r="BF112" s="71"/>
      <c r="BG112" s="71"/>
      <c r="BH112" s="71"/>
      <c r="BI112" s="71"/>
      <c r="BJ112" s="71"/>
    </row>
    <row r="113" spans="2:62">
      <c r="B113" s="71"/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1"/>
      <c r="N113" s="71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  <c r="AB113" s="67"/>
      <c r="AC113" s="67"/>
      <c r="AD113" s="67"/>
      <c r="AE113" s="71"/>
      <c r="AF113" s="71"/>
      <c r="AG113" s="71"/>
      <c r="AH113" s="71"/>
      <c r="AI113" s="71"/>
      <c r="AJ113" s="71"/>
      <c r="AK113" s="71"/>
      <c r="AL113" s="71"/>
      <c r="AM113" s="71"/>
      <c r="AN113" s="71"/>
      <c r="AO113" s="71"/>
      <c r="AP113" s="71"/>
      <c r="AQ113" s="71"/>
      <c r="AR113" s="71"/>
      <c r="AS113" s="71"/>
      <c r="AT113" s="71"/>
      <c r="AU113" s="71"/>
      <c r="AV113" s="71"/>
      <c r="AW113" s="71"/>
      <c r="AX113" s="71"/>
      <c r="AY113" s="71"/>
      <c r="AZ113" s="71"/>
      <c r="BA113" s="71"/>
      <c r="BB113" s="71"/>
      <c r="BC113" s="71"/>
      <c r="BD113" s="71"/>
      <c r="BE113" s="71"/>
      <c r="BF113" s="71"/>
      <c r="BG113" s="71"/>
      <c r="BH113" s="71"/>
      <c r="BI113" s="71"/>
      <c r="BJ113" s="71"/>
    </row>
    <row r="114" spans="2:62">
      <c r="B114" s="71"/>
      <c r="C114" s="71"/>
      <c r="D114" s="71"/>
      <c r="E114" s="71"/>
      <c r="F114" s="71"/>
      <c r="G114" s="71"/>
      <c r="H114" s="71"/>
      <c r="I114" s="71"/>
      <c r="J114" s="71"/>
      <c r="K114" s="71"/>
      <c r="L114" s="71"/>
      <c r="M114" s="71"/>
      <c r="N114" s="71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  <c r="AA114" s="67"/>
      <c r="AB114" s="67"/>
      <c r="AC114" s="67"/>
      <c r="AD114" s="67"/>
      <c r="AE114" s="71"/>
      <c r="AF114" s="71"/>
      <c r="AG114" s="71"/>
      <c r="AH114" s="71"/>
      <c r="AI114" s="71"/>
      <c r="AJ114" s="71"/>
      <c r="AK114" s="71"/>
      <c r="AL114" s="71"/>
      <c r="AM114" s="71"/>
      <c r="AN114" s="71"/>
      <c r="AO114" s="71"/>
      <c r="AP114" s="71"/>
      <c r="AQ114" s="71"/>
      <c r="AR114" s="71"/>
      <c r="AS114" s="71"/>
      <c r="AT114" s="71"/>
      <c r="AU114" s="71"/>
      <c r="AV114" s="71"/>
      <c r="AW114" s="71"/>
      <c r="AX114" s="71"/>
      <c r="AY114" s="71"/>
      <c r="AZ114" s="71"/>
      <c r="BA114" s="71"/>
      <c r="BB114" s="71"/>
      <c r="BC114" s="71"/>
      <c r="BD114" s="71"/>
      <c r="BE114" s="71"/>
      <c r="BF114" s="71"/>
      <c r="BG114" s="71"/>
      <c r="BH114" s="71"/>
      <c r="BI114" s="71"/>
      <c r="BJ114" s="71"/>
    </row>
    <row r="115" spans="2:62">
      <c r="B115" s="71"/>
      <c r="C115" s="71"/>
      <c r="D115" s="71"/>
      <c r="E115" s="71"/>
      <c r="F115" s="71"/>
      <c r="G115" s="71"/>
      <c r="H115" s="71"/>
      <c r="I115" s="71"/>
      <c r="J115" s="71"/>
      <c r="K115" s="71"/>
      <c r="L115" s="71"/>
      <c r="M115" s="71"/>
      <c r="N115" s="71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  <c r="AA115" s="67"/>
      <c r="AB115" s="67"/>
      <c r="AC115" s="67"/>
      <c r="AD115" s="67"/>
      <c r="AE115" s="71"/>
      <c r="AF115" s="71"/>
      <c r="AG115" s="71"/>
      <c r="AH115" s="71"/>
      <c r="AI115" s="71"/>
      <c r="AJ115" s="71"/>
      <c r="AK115" s="71"/>
      <c r="AL115" s="71"/>
      <c r="AM115" s="71"/>
      <c r="AN115" s="71"/>
      <c r="AO115" s="71"/>
      <c r="AP115" s="71"/>
      <c r="AQ115" s="71"/>
      <c r="AR115" s="71"/>
      <c r="AS115" s="71"/>
      <c r="AT115" s="71"/>
      <c r="AU115" s="71"/>
      <c r="AV115" s="71"/>
      <c r="AW115" s="71"/>
      <c r="AX115" s="71"/>
      <c r="AY115" s="71"/>
      <c r="AZ115" s="71"/>
      <c r="BA115" s="71"/>
      <c r="BB115" s="71"/>
      <c r="BC115" s="71"/>
      <c r="BD115" s="71"/>
      <c r="BE115" s="71"/>
      <c r="BF115" s="71"/>
      <c r="BG115" s="71"/>
      <c r="BH115" s="71"/>
      <c r="BI115" s="71"/>
      <c r="BJ115" s="71"/>
    </row>
    <row r="116" spans="2:62">
      <c r="B116" s="71"/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1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  <c r="AA116" s="67"/>
      <c r="AB116" s="67"/>
      <c r="AC116" s="67"/>
      <c r="AD116" s="67"/>
      <c r="AE116" s="71"/>
      <c r="AF116" s="71"/>
      <c r="AG116" s="71"/>
      <c r="AH116" s="71"/>
      <c r="AI116" s="71"/>
      <c r="AJ116" s="71"/>
      <c r="AK116" s="71"/>
      <c r="AL116" s="71"/>
      <c r="AM116" s="71"/>
      <c r="AN116" s="71"/>
      <c r="AO116" s="71"/>
      <c r="AP116" s="71"/>
      <c r="AQ116" s="71"/>
      <c r="AR116" s="71"/>
      <c r="AS116" s="71"/>
      <c r="AT116" s="71"/>
      <c r="AU116" s="71"/>
      <c r="AV116" s="71"/>
      <c r="AW116" s="71"/>
      <c r="AX116" s="71"/>
      <c r="AY116" s="71"/>
      <c r="AZ116" s="71"/>
      <c r="BA116" s="71"/>
      <c r="BB116" s="71"/>
      <c r="BC116" s="71"/>
      <c r="BD116" s="71"/>
      <c r="BE116" s="71"/>
      <c r="BF116" s="71"/>
      <c r="BG116" s="71"/>
      <c r="BH116" s="71"/>
      <c r="BI116" s="71"/>
      <c r="BJ116" s="71"/>
    </row>
    <row r="117" spans="2:62">
      <c r="B117" s="71"/>
      <c r="C117" s="71"/>
      <c r="D117" s="71"/>
      <c r="E117" s="71"/>
      <c r="F117" s="71"/>
      <c r="G117" s="71"/>
      <c r="H117" s="71"/>
      <c r="I117" s="71"/>
      <c r="J117" s="71"/>
      <c r="K117" s="71"/>
      <c r="L117" s="71"/>
      <c r="M117" s="71"/>
      <c r="N117" s="71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  <c r="AA117" s="67"/>
      <c r="AB117" s="67"/>
      <c r="AC117" s="67"/>
      <c r="AD117" s="67"/>
      <c r="AE117" s="71"/>
      <c r="AF117" s="71"/>
      <c r="AG117" s="71"/>
      <c r="AH117" s="71"/>
      <c r="AI117" s="71"/>
      <c r="AJ117" s="71"/>
      <c r="AK117" s="71"/>
      <c r="AL117" s="71"/>
      <c r="AM117" s="71"/>
      <c r="AN117" s="71"/>
      <c r="AO117" s="71"/>
      <c r="AP117" s="71"/>
      <c r="AQ117" s="71"/>
      <c r="AR117" s="71"/>
      <c r="AS117" s="71"/>
      <c r="AT117" s="71"/>
      <c r="AU117" s="71"/>
      <c r="AV117" s="71"/>
      <c r="AW117" s="71"/>
      <c r="AX117" s="71"/>
      <c r="AY117" s="71"/>
      <c r="AZ117" s="71"/>
      <c r="BA117" s="71"/>
      <c r="BB117" s="71"/>
      <c r="BC117" s="71"/>
      <c r="BD117" s="71"/>
      <c r="BE117" s="71"/>
      <c r="BF117" s="71"/>
      <c r="BG117" s="71"/>
      <c r="BH117" s="71"/>
      <c r="BI117" s="71"/>
      <c r="BJ117" s="71"/>
    </row>
    <row r="118" spans="2:62">
      <c r="B118" s="71"/>
      <c r="C118" s="71"/>
      <c r="D118" s="71"/>
      <c r="E118" s="71"/>
      <c r="F118" s="71"/>
      <c r="G118" s="71"/>
      <c r="H118" s="71"/>
      <c r="I118" s="71"/>
      <c r="J118" s="71"/>
      <c r="K118" s="71"/>
      <c r="L118" s="71"/>
      <c r="M118" s="71"/>
      <c r="N118" s="71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  <c r="AA118" s="67"/>
      <c r="AB118" s="67"/>
      <c r="AC118" s="67"/>
      <c r="AD118" s="67"/>
      <c r="AE118" s="71"/>
      <c r="AF118" s="71"/>
      <c r="AG118" s="71"/>
      <c r="AH118" s="71"/>
      <c r="AI118" s="71"/>
      <c r="AJ118" s="71"/>
      <c r="AK118" s="71"/>
      <c r="AL118" s="71"/>
      <c r="AM118" s="71"/>
      <c r="AN118" s="71"/>
      <c r="AO118" s="71"/>
      <c r="AP118" s="71"/>
      <c r="AQ118" s="71"/>
      <c r="AR118" s="71"/>
      <c r="AS118" s="71"/>
      <c r="AT118" s="71"/>
      <c r="AU118" s="71"/>
      <c r="AV118" s="71"/>
      <c r="AW118" s="71"/>
      <c r="AX118" s="71"/>
      <c r="AY118" s="71"/>
      <c r="AZ118" s="71"/>
      <c r="BA118" s="71"/>
      <c r="BB118" s="71"/>
      <c r="BC118" s="71"/>
      <c r="BD118" s="71"/>
      <c r="BE118" s="71"/>
      <c r="BF118" s="71"/>
      <c r="BG118" s="71"/>
      <c r="BH118" s="71"/>
      <c r="BI118" s="71"/>
      <c r="BJ118" s="71"/>
    </row>
    <row r="119" spans="2:62">
      <c r="B119" s="71"/>
      <c r="C119" s="71"/>
      <c r="D119" s="71"/>
      <c r="E119" s="71"/>
      <c r="F119" s="71"/>
      <c r="G119" s="71"/>
      <c r="H119" s="71"/>
      <c r="I119" s="71"/>
      <c r="J119" s="71"/>
      <c r="K119" s="71"/>
      <c r="L119" s="71"/>
      <c r="M119" s="71"/>
      <c r="N119" s="71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  <c r="AA119" s="67"/>
      <c r="AB119" s="67"/>
      <c r="AC119" s="67"/>
      <c r="AD119" s="67"/>
      <c r="AE119" s="71"/>
      <c r="AF119" s="71"/>
      <c r="AG119" s="71"/>
      <c r="AH119" s="71"/>
      <c r="AI119" s="71"/>
      <c r="AJ119" s="71"/>
      <c r="AK119" s="71"/>
      <c r="AL119" s="71"/>
      <c r="AM119" s="71"/>
      <c r="AN119" s="71"/>
      <c r="AO119" s="71"/>
      <c r="AP119" s="71"/>
      <c r="AQ119" s="71"/>
      <c r="AR119" s="71"/>
      <c r="AS119" s="71"/>
      <c r="AT119" s="71"/>
      <c r="AU119" s="71"/>
      <c r="AV119" s="71"/>
      <c r="AW119" s="71"/>
      <c r="AX119" s="71"/>
      <c r="AY119" s="71"/>
      <c r="AZ119" s="71"/>
      <c r="BA119" s="71"/>
      <c r="BB119" s="71"/>
      <c r="BC119" s="71"/>
      <c r="BD119" s="71"/>
      <c r="BE119" s="71"/>
      <c r="BF119" s="71"/>
      <c r="BG119" s="71"/>
      <c r="BH119" s="71"/>
      <c r="BI119" s="71"/>
      <c r="BJ119" s="71"/>
    </row>
    <row r="120" spans="2:62">
      <c r="B120" s="71"/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1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  <c r="AA120" s="67"/>
      <c r="AB120" s="67"/>
      <c r="AC120" s="67"/>
      <c r="AD120" s="67"/>
      <c r="AE120" s="71"/>
      <c r="AF120" s="71"/>
      <c r="AG120" s="71"/>
      <c r="AH120" s="71"/>
      <c r="AI120" s="71"/>
      <c r="AJ120" s="71"/>
      <c r="AK120" s="71"/>
      <c r="AL120" s="71"/>
      <c r="AM120" s="71"/>
      <c r="AN120" s="71"/>
      <c r="AO120" s="71"/>
      <c r="AP120" s="71"/>
      <c r="AQ120" s="71"/>
      <c r="AR120" s="71"/>
      <c r="AS120" s="71"/>
      <c r="AT120" s="71"/>
      <c r="AU120" s="71"/>
      <c r="AV120" s="71"/>
      <c r="AW120" s="71"/>
      <c r="AX120" s="71"/>
      <c r="AY120" s="71"/>
      <c r="AZ120" s="71"/>
      <c r="BA120" s="71"/>
      <c r="BB120" s="71"/>
      <c r="BC120" s="71"/>
      <c r="BD120" s="71"/>
      <c r="BE120" s="71"/>
      <c r="BF120" s="71"/>
      <c r="BG120" s="71"/>
      <c r="BH120" s="71"/>
      <c r="BI120" s="71"/>
      <c r="BJ120" s="71"/>
    </row>
    <row r="121" spans="2:62">
      <c r="B121" s="71"/>
      <c r="C121" s="71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71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67"/>
      <c r="AA121" s="67"/>
      <c r="AB121" s="67"/>
      <c r="AC121" s="67"/>
      <c r="AD121" s="67"/>
      <c r="AE121" s="71"/>
      <c r="AF121" s="71"/>
      <c r="AG121" s="71"/>
      <c r="AH121" s="71"/>
      <c r="AI121" s="71"/>
      <c r="AJ121" s="71"/>
      <c r="AK121" s="71"/>
      <c r="AL121" s="71"/>
      <c r="AM121" s="71"/>
      <c r="AN121" s="71"/>
      <c r="AO121" s="71"/>
      <c r="AP121" s="71"/>
      <c r="AQ121" s="71"/>
      <c r="AR121" s="71"/>
      <c r="AS121" s="71"/>
      <c r="AT121" s="71"/>
      <c r="AU121" s="71"/>
      <c r="AV121" s="71"/>
      <c r="AW121" s="71"/>
      <c r="AX121" s="71"/>
      <c r="AY121" s="71"/>
      <c r="AZ121" s="71"/>
      <c r="BA121" s="71"/>
      <c r="BB121" s="71"/>
      <c r="BC121" s="71"/>
      <c r="BD121" s="71"/>
      <c r="BE121" s="71"/>
      <c r="BF121" s="71"/>
      <c r="BG121" s="71"/>
      <c r="BH121" s="71"/>
      <c r="BI121" s="71"/>
      <c r="BJ121" s="71"/>
    </row>
    <row r="122" spans="2:62">
      <c r="B122" s="71"/>
      <c r="C122" s="71"/>
      <c r="D122" s="71"/>
      <c r="E122" s="71"/>
      <c r="F122" s="71"/>
      <c r="G122" s="71"/>
      <c r="H122" s="71"/>
      <c r="I122" s="71"/>
      <c r="J122" s="71"/>
      <c r="K122" s="71"/>
      <c r="L122" s="71"/>
      <c r="M122" s="71"/>
      <c r="N122" s="71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67"/>
      <c r="AD122" s="67"/>
      <c r="AE122" s="71"/>
      <c r="AF122" s="71"/>
      <c r="AG122" s="71"/>
      <c r="AH122" s="71"/>
      <c r="AI122" s="71"/>
      <c r="AJ122" s="71"/>
      <c r="AK122" s="71"/>
      <c r="AL122" s="71"/>
      <c r="AM122" s="71"/>
      <c r="AN122" s="71"/>
      <c r="AO122" s="71"/>
      <c r="AP122" s="71"/>
      <c r="AQ122" s="71"/>
      <c r="AR122" s="71"/>
      <c r="AS122" s="71"/>
      <c r="AT122" s="71"/>
      <c r="AU122" s="71"/>
      <c r="AV122" s="71"/>
      <c r="AW122" s="71"/>
      <c r="AX122" s="71"/>
      <c r="AY122" s="71"/>
      <c r="AZ122" s="71"/>
      <c r="BA122" s="71"/>
      <c r="BB122" s="71"/>
      <c r="BC122" s="71"/>
      <c r="BD122" s="71"/>
      <c r="BE122" s="71"/>
      <c r="BF122" s="71"/>
      <c r="BG122" s="71"/>
      <c r="BH122" s="71"/>
      <c r="BI122" s="71"/>
      <c r="BJ122" s="71"/>
    </row>
    <row r="123" spans="2:62">
      <c r="B123" s="71"/>
      <c r="C123" s="71"/>
      <c r="D123" s="71"/>
      <c r="E123" s="71"/>
      <c r="F123" s="71"/>
      <c r="G123" s="71"/>
      <c r="H123" s="71"/>
      <c r="I123" s="71"/>
      <c r="J123" s="71"/>
      <c r="K123" s="71"/>
      <c r="L123" s="71"/>
      <c r="M123" s="71"/>
      <c r="N123" s="71"/>
      <c r="O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  <c r="AA123" s="67"/>
      <c r="AB123" s="67"/>
      <c r="AC123" s="67"/>
      <c r="AD123" s="67"/>
      <c r="AE123" s="71"/>
      <c r="AF123" s="71"/>
      <c r="AG123" s="71"/>
      <c r="AH123" s="71"/>
      <c r="AI123" s="71"/>
      <c r="AJ123" s="71"/>
      <c r="AK123" s="71"/>
      <c r="AL123" s="71"/>
      <c r="AM123" s="71"/>
      <c r="AN123" s="71"/>
      <c r="AO123" s="71"/>
      <c r="AP123" s="71"/>
      <c r="AQ123" s="71"/>
      <c r="AR123" s="71"/>
      <c r="AS123" s="71"/>
      <c r="AT123" s="71"/>
      <c r="AU123" s="71"/>
      <c r="AV123" s="71"/>
      <c r="AW123" s="71"/>
      <c r="AX123" s="71"/>
      <c r="AY123" s="71"/>
      <c r="AZ123" s="71"/>
      <c r="BA123" s="71"/>
      <c r="BB123" s="71"/>
      <c r="BC123" s="71"/>
      <c r="BD123" s="71"/>
      <c r="BE123" s="71"/>
      <c r="BF123" s="71"/>
      <c r="BG123" s="71"/>
      <c r="BH123" s="71"/>
      <c r="BI123" s="71"/>
      <c r="BJ123" s="71"/>
    </row>
    <row r="124" spans="2:62">
      <c r="B124" s="71"/>
      <c r="C124" s="71"/>
      <c r="D124" s="71"/>
      <c r="E124" s="71"/>
      <c r="F124" s="71"/>
      <c r="G124" s="71"/>
      <c r="H124" s="71"/>
      <c r="I124" s="71"/>
      <c r="J124" s="71"/>
      <c r="K124" s="71"/>
      <c r="L124" s="71"/>
      <c r="M124" s="71"/>
      <c r="N124" s="71"/>
      <c r="O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  <c r="AA124" s="67"/>
      <c r="AB124" s="67"/>
      <c r="AC124" s="67"/>
      <c r="AD124" s="67"/>
      <c r="AE124" s="71"/>
      <c r="AF124" s="71"/>
      <c r="AG124" s="71"/>
      <c r="AH124" s="71"/>
      <c r="AI124" s="71"/>
      <c r="AJ124" s="71"/>
      <c r="AK124" s="71"/>
      <c r="AL124" s="71"/>
      <c r="AM124" s="71"/>
      <c r="AN124" s="71"/>
      <c r="AO124" s="71"/>
      <c r="AP124" s="71"/>
      <c r="AQ124" s="71"/>
      <c r="AR124" s="71"/>
      <c r="AS124" s="71"/>
      <c r="AT124" s="71"/>
      <c r="AU124" s="71"/>
      <c r="AV124" s="71"/>
      <c r="AW124" s="71"/>
      <c r="AX124" s="71"/>
      <c r="AY124" s="71"/>
      <c r="AZ124" s="71"/>
      <c r="BA124" s="71"/>
      <c r="BB124" s="71"/>
      <c r="BC124" s="71"/>
      <c r="BD124" s="71"/>
      <c r="BE124" s="71"/>
      <c r="BF124" s="71"/>
      <c r="BG124" s="71"/>
      <c r="BH124" s="71"/>
      <c r="BI124" s="71"/>
      <c r="BJ124" s="71"/>
    </row>
    <row r="125" spans="2:62">
      <c r="B125" s="71"/>
      <c r="C125" s="71"/>
      <c r="D125" s="71"/>
      <c r="E125" s="71"/>
      <c r="F125" s="71"/>
      <c r="G125" s="71"/>
      <c r="H125" s="71"/>
      <c r="I125" s="71"/>
      <c r="J125" s="71"/>
      <c r="K125" s="71"/>
      <c r="L125" s="71"/>
      <c r="M125" s="71"/>
      <c r="N125" s="71"/>
      <c r="O125" s="67"/>
      <c r="R125" s="67"/>
      <c r="S125" s="67"/>
      <c r="T125" s="67"/>
      <c r="U125" s="67"/>
      <c r="V125" s="67"/>
      <c r="W125" s="67"/>
      <c r="X125" s="67"/>
      <c r="Y125" s="67"/>
      <c r="Z125" s="67"/>
      <c r="AA125" s="67"/>
      <c r="AB125" s="67"/>
      <c r="AC125" s="67"/>
      <c r="AD125" s="67"/>
      <c r="AE125" s="71"/>
      <c r="AF125" s="71"/>
      <c r="AG125" s="71"/>
      <c r="AH125" s="71"/>
      <c r="AI125" s="71"/>
      <c r="AJ125" s="71"/>
      <c r="AK125" s="71"/>
      <c r="AL125" s="71"/>
      <c r="AM125" s="71"/>
      <c r="AN125" s="71"/>
      <c r="AO125" s="71"/>
      <c r="AP125" s="71"/>
      <c r="AQ125" s="71"/>
      <c r="AR125" s="71"/>
      <c r="AS125" s="71"/>
      <c r="AT125" s="71"/>
      <c r="AU125" s="71"/>
      <c r="AV125" s="71"/>
      <c r="AW125" s="71"/>
      <c r="AX125" s="71"/>
      <c r="AY125" s="71"/>
      <c r="AZ125" s="71"/>
      <c r="BA125" s="71"/>
      <c r="BB125" s="71"/>
      <c r="BC125" s="71"/>
      <c r="BD125" s="71"/>
      <c r="BE125" s="71"/>
      <c r="BF125" s="71"/>
      <c r="BG125" s="71"/>
      <c r="BH125" s="71"/>
      <c r="BI125" s="71"/>
      <c r="BJ125" s="71"/>
    </row>
    <row r="126" spans="2:62">
      <c r="B126" s="71"/>
      <c r="C126" s="71"/>
      <c r="D126" s="71"/>
      <c r="E126" s="71"/>
      <c r="F126" s="71"/>
      <c r="G126" s="71"/>
      <c r="H126" s="71"/>
      <c r="I126" s="71"/>
      <c r="J126" s="71"/>
      <c r="K126" s="71"/>
      <c r="L126" s="71"/>
      <c r="M126" s="71"/>
      <c r="N126" s="71"/>
      <c r="O126" s="67"/>
      <c r="R126" s="67"/>
      <c r="S126" s="67"/>
      <c r="T126" s="67"/>
      <c r="U126" s="67"/>
      <c r="V126" s="67"/>
      <c r="W126" s="67"/>
      <c r="X126" s="67"/>
      <c r="Y126" s="67"/>
      <c r="Z126" s="67"/>
      <c r="AA126" s="67"/>
      <c r="AB126" s="67"/>
      <c r="AC126" s="67"/>
      <c r="AD126" s="67"/>
      <c r="AE126" s="71"/>
      <c r="AF126" s="71"/>
      <c r="AG126" s="71"/>
      <c r="AH126" s="71"/>
      <c r="AI126" s="71"/>
      <c r="AJ126" s="71"/>
      <c r="AK126" s="71"/>
      <c r="AL126" s="71"/>
      <c r="AM126" s="71"/>
      <c r="AN126" s="71"/>
      <c r="AO126" s="71"/>
      <c r="AP126" s="71"/>
      <c r="AQ126" s="71"/>
      <c r="AR126" s="71"/>
      <c r="AS126" s="71"/>
      <c r="AT126" s="71"/>
      <c r="AU126" s="71"/>
      <c r="AV126" s="71"/>
      <c r="AW126" s="71"/>
      <c r="AX126" s="71"/>
      <c r="AY126" s="71"/>
      <c r="AZ126" s="71"/>
      <c r="BA126" s="71"/>
      <c r="BB126" s="71"/>
      <c r="BC126" s="71"/>
      <c r="BD126" s="71"/>
      <c r="BE126" s="71"/>
      <c r="BF126" s="71"/>
      <c r="BG126" s="71"/>
      <c r="BH126" s="71"/>
      <c r="BI126" s="71"/>
      <c r="BJ126" s="71"/>
    </row>
    <row r="127" spans="2:62">
      <c r="B127" s="71"/>
      <c r="C127" s="71"/>
      <c r="D127" s="71"/>
      <c r="E127" s="71"/>
      <c r="F127" s="71"/>
      <c r="G127" s="71"/>
      <c r="H127" s="71"/>
      <c r="I127" s="71"/>
      <c r="J127" s="71"/>
      <c r="K127" s="71"/>
      <c r="L127" s="71"/>
      <c r="M127" s="71"/>
      <c r="N127" s="71"/>
      <c r="O127" s="67"/>
      <c r="S127" s="67"/>
      <c r="T127" s="67"/>
      <c r="U127" s="67"/>
      <c r="V127" s="67"/>
      <c r="W127" s="67"/>
      <c r="X127" s="67"/>
      <c r="Y127" s="67"/>
      <c r="Z127" s="67"/>
      <c r="AA127" s="67"/>
      <c r="AB127" s="67"/>
      <c r="AC127" s="67"/>
      <c r="AD127" s="67"/>
      <c r="AE127" s="71"/>
      <c r="AF127" s="71"/>
      <c r="AG127" s="71"/>
      <c r="AH127" s="71"/>
      <c r="AI127" s="71"/>
      <c r="AJ127" s="71"/>
      <c r="AK127" s="71"/>
      <c r="AL127" s="71"/>
      <c r="AM127" s="71"/>
      <c r="AN127" s="71"/>
      <c r="AO127" s="71"/>
      <c r="AP127" s="71"/>
      <c r="AQ127" s="71"/>
      <c r="AR127" s="71"/>
      <c r="AS127" s="71"/>
      <c r="AT127" s="71"/>
      <c r="AU127" s="71"/>
      <c r="AV127" s="71"/>
      <c r="AW127" s="71"/>
      <c r="AX127" s="71"/>
      <c r="AY127" s="71"/>
      <c r="AZ127" s="71"/>
      <c r="BA127" s="71"/>
      <c r="BB127" s="71"/>
      <c r="BC127" s="71"/>
      <c r="BD127" s="71"/>
      <c r="BE127" s="71"/>
      <c r="BF127" s="71"/>
      <c r="BG127" s="71"/>
      <c r="BH127" s="71"/>
      <c r="BI127" s="71"/>
      <c r="BJ127" s="71"/>
    </row>
    <row r="128" spans="2:62"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71"/>
      <c r="AF128" s="71"/>
      <c r="AG128" s="71"/>
      <c r="AH128" s="71"/>
      <c r="AI128" s="71"/>
      <c r="AJ128" s="71"/>
      <c r="AK128" s="71"/>
      <c r="AL128" s="71"/>
      <c r="AM128" s="71"/>
      <c r="AN128" s="71"/>
      <c r="AO128" s="71"/>
      <c r="AP128" s="71"/>
      <c r="AQ128" s="71"/>
      <c r="AR128" s="71"/>
      <c r="AS128" s="71"/>
      <c r="AT128" s="71"/>
      <c r="AU128" s="71"/>
      <c r="AV128" s="71"/>
      <c r="AW128" s="71"/>
      <c r="AX128" s="71"/>
      <c r="AY128" s="71"/>
      <c r="AZ128" s="71"/>
    </row>
  </sheetData>
  <mergeCells count="10">
    <mergeCell ref="B67:P67"/>
    <mergeCell ref="B2:O2"/>
    <mergeCell ref="B3:O3"/>
    <mergeCell ref="B4:O4"/>
    <mergeCell ref="B11:O11"/>
    <mergeCell ref="B12:O12"/>
    <mergeCell ref="B14:B15"/>
    <mergeCell ref="C14:N14"/>
    <mergeCell ref="O14:O15"/>
    <mergeCell ref="B64:O64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954F8-3233-4204-8469-D6D9ACFAAC9F}">
  <dimension ref="B1:BM128"/>
  <sheetViews>
    <sheetView showGridLines="0" zoomScale="80" zoomScaleNormal="80" workbookViewId="0">
      <pane ySplit="15" topLeftCell="A16" activePane="bottomLeft" state="frozen"/>
      <selection activeCell="Q26" sqref="Q26"/>
      <selection pane="bottomLeft" activeCell="I29" sqref="I29"/>
    </sheetView>
  </sheetViews>
  <sheetFormatPr defaultColWidth="8.85546875" defaultRowHeight="15"/>
  <cols>
    <col min="1" max="1" width="8.85546875" style="62"/>
    <col min="2" max="2" width="54.7109375" style="62" customWidth="1"/>
    <col min="3" max="14" width="12.42578125" style="62" customWidth="1"/>
    <col min="15" max="15" width="12.42578125" style="64" customWidth="1"/>
    <col min="16" max="16" width="11.5703125" style="64" customWidth="1"/>
    <col min="17" max="17" width="13.42578125" style="64" customWidth="1"/>
    <col min="18" max="32" width="11.5703125" style="64" customWidth="1"/>
    <col min="33" max="16384" width="8.85546875" style="62"/>
  </cols>
  <sheetData>
    <row r="1" spans="2:65" ht="14.25" customHeight="1"/>
    <row r="2" spans="2:65">
      <c r="B2" s="240" t="s">
        <v>0</v>
      </c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</row>
    <row r="3" spans="2:65" ht="15.6" customHeight="1">
      <c r="B3" s="240" t="s">
        <v>1</v>
      </c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</row>
    <row r="4" spans="2:65">
      <c r="B4" s="240" t="s">
        <v>2</v>
      </c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</row>
    <row r="5" spans="2:65" ht="12" customHeight="1" thickBot="1"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</row>
    <row r="6" spans="2:65" ht="16.899999999999999" customHeight="1" thickTop="1" thickBot="1"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1"/>
    </row>
    <row r="7" spans="2:65" ht="16.5" customHeight="1" thickTop="1"/>
    <row r="8" spans="2:65" ht="16.5" customHeight="1"/>
    <row r="9" spans="2:65" s="71" customFormat="1"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</row>
    <row r="10" spans="2:65" s="71" customFormat="1"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</row>
    <row r="11" spans="2:65">
      <c r="B11" s="241" t="s">
        <v>68</v>
      </c>
      <c r="C11" s="241"/>
      <c r="D11" s="241"/>
      <c r="E11" s="241"/>
      <c r="F11" s="241"/>
      <c r="G11" s="241"/>
      <c r="H11" s="241"/>
      <c r="I11" s="241"/>
      <c r="J11" s="241"/>
      <c r="K11" s="241"/>
      <c r="L11" s="241"/>
      <c r="M11" s="241"/>
      <c r="N11" s="241"/>
      <c r="O11" s="241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</row>
    <row r="12" spans="2:65">
      <c r="B12" s="248" t="s">
        <v>4</v>
      </c>
      <c r="C12" s="248"/>
      <c r="D12" s="248"/>
      <c r="E12" s="248"/>
      <c r="F12" s="248"/>
      <c r="G12" s="248"/>
      <c r="H12" s="248"/>
      <c r="I12" s="248"/>
      <c r="J12" s="248"/>
      <c r="K12" s="248"/>
      <c r="L12" s="248"/>
      <c r="M12" s="248"/>
      <c r="N12" s="248"/>
      <c r="O12" s="248"/>
      <c r="P12" s="67"/>
      <c r="Q12" s="67"/>
      <c r="R12" s="67"/>
      <c r="S12" s="67"/>
      <c r="T12" s="67"/>
      <c r="U12" s="67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</row>
    <row r="13" spans="2:65" ht="9.75" customHeight="1"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67"/>
      <c r="Q13" s="67"/>
      <c r="R13" s="67"/>
      <c r="S13" s="67"/>
      <c r="T13" s="67"/>
      <c r="U13" s="67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</row>
    <row r="14" spans="2:65" ht="16.5">
      <c r="B14" s="253" t="s">
        <v>5</v>
      </c>
      <c r="C14" s="254" t="s">
        <v>103</v>
      </c>
      <c r="D14" s="254"/>
      <c r="E14" s="254"/>
      <c r="F14" s="254"/>
      <c r="G14" s="254"/>
      <c r="H14" s="254"/>
      <c r="I14" s="254"/>
      <c r="J14" s="254"/>
      <c r="K14" s="254"/>
      <c r="L14" s="254"/>
      <c r="M14" s="254"/>
      <c r="N14" s="254"/>
      <c r="O14" s="253" t="s">
        <v>7</v>
      </c>
      <c r="P14" s="104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71"/>
      <c r="AD14" s="71"/>
      <c r="AE14" s="71"/>
      <c r="AF14" s="71"/>
      <c r="AG14" s="71"/>
      <c r="AH14" s="71"/>
      <c r="AI14" s="71"/>
      <c r="AJ14" s="71"/>
    </row>
    <row r="15" spans="2:65">
      <c r="B15" s="253"/>
      <c r="C15" s="105" t="s">
        <v>6</v>
      </c>
      <c r="D15" s="105" t="s">
        <v>57</v>
      </c>
      <c r="E15" s="105" t="s">
        <v>58</v>
      </c>
      <c r="F15" s="105" t="s">
        <v>59</v>
      </c>
      <c r="G15" s="105" t="s">
        <v>60</v>
      </c>
      <c r="H15" s="105" t="s">
        <v>61</v>
      </c>
      <c r="I15" s="105" t="s">
        <v>62</v>
      </c>
      <c r="J15" s="105" t="s">
        <v>63</v>
      </c>
      <c r="K15" s="105" t="s">
        <v>64</v>
      </c>
      <c r="L15" s="105" t="s">
        <v>65</v>
      </c>
      <c r="M15" s="105" t="s">
        <v>66</v>
      </c>
      <c r="N15" s="105" t="s">
        <v>67</v>
      </c>
      <c r="O15" s="253"/>
      <c r="P15" s="106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71"/>
      <c r="AB15" s="71"/>
      <c r="AC15" s="71"/>
      <c r="AD15" s="71"/>
      <c r="AE15" s="71"/>
      <c r="AF15" s="71"/>
      <c r="AG15" s="71"/>
      <c r="AH15" s="71"/>
    </row>
    <row r="16" spans="2:65" ht="15.75" thickBot="1">
      <c r="B16" s="73" t="s">
        <v>8</v>
      </c>
      <c r="C16" s="186">
        <v>8.73</v>
      </c>
      <c r="D16" s="186">
        <v>12.3</v>
      </c>
      <c r="E16" s="186">
        <v>12.12</v>
      </c>
      <c r="F16" s="186">
        <v>12.62</v>
      </c>
      <c r="G16" s="186">
        <v>13.88</v>
      </c>
      <c r="H16" s="186">
        <v>14.35</v>
      </c>
      <c r="I16" s="186">
        <v>14.25</v>
      </c>
      <c r="J16" s="186">
        <v>18.46</v>
      </c>
      <c r="K16" s="186">
        <v>18.260000000000002</v>
      </c>
      <c r="L16" s="186">
        <v>15.42</v>
      </c>
      <c r="M16" s="186">
        <v>14.3</v>
      </c>
      <c r="N16" s="186">
        <v>13.46</v>
      </c>
      <c r="O16" s="186">
        <f t="shared" ref="O16:O63" si="0">+SUM(C16:N16)</f>
        <v>168.15000000000003</v>
      </c>
      <c r="P16" s="107"/>
      <c r="Q16" s="62"/>
      <c r="R16" s="62"/>
      <c r="S16" s="62"/>
      <c r="T16" s="71"/>
      <c r="U16" s="71"/>
      <c r="V16" s="71"/>
      <c r="W16" s="71"/>
      <c r="X16" s="71"/>
      <c r="Y16" s="71"/>
      <c r="Z16" s="71"/>
      <c r="AA16" s="71"/>
      <c r="AB16" s="62"/>
      <c r="AC16" s="62"/>
      <c r="AD16" s="62"/>
      <c r="AE16" s="62"/>
      <c r="AF16" s="62"/>
    </row>
    <row r="17" spans="2:32">
      <c r="B17" s="91" t="s">
        <v>9</v>
      </c>
      <c r="C17" s="201">
        <v>3.12</v>
      </c>
      <c r="D17" s="201">
        <v>4.25</v>
      </c>
      <c r="E17" s="201">
        <v>4.41</v>
      </c>
      <c r="F17" s="201">
        <v>4.6900000000000004</v>
      </c>
      <c r="G17" s="201">
        <v>1.82</v>
      </c>
      <c r="H17" s="201">
        <v>3.91</v>
      </c>
      <c r="I17" s="201">
        <v>4.01</v>
      </c>
      <c r="J17" s="201">
        <v>4.66</v>
      </c>
      <c r="K17" s="201">
        <v>4.78</v>
      </c>
      <c r="L17" s="201">
        <v>3.41</v>
      </c>
      <c r="M17" s="201">
        <v>2.7</v>
      </c>
      <c r="N17" s="201">
        <v>3.71</v>
      </c>
      <c r="O17" s="201">
        <f t="shared" si="0"/>
        <v>45.470000000000006</v>
      </c>
      <c r="P17" s="107"/>
      <c r="Q17" s="62"/>
      <c r="R17" s="62"/>
      <c r="S17" s="62"/>
      <c r="T17" s="71"/>
      <c r="U17" s="71"/>
      <c r="V17" s="71"/>
      <c r="W17" s="71"/>
      <c r="X17" s="71"/>
      <c r="Y17" s="71"/>
      <c r="Z17" s="71"/>
      <c r="AA17" s="71"/>
      <c r="AB17" s="62"/>
      <c r="AC17" s="62"/>
      <c r="AD17" s="62"/>
      <c r="AE17" s="62"/>
      <c r="AF17" s="62"/>
    </row>
    <row r="18" spans="2:32">
      <c r="B18" s="91" t="s">
        <v>10</v>
      </c>
      <c r="C18" s="201">
        <v>1.19</v>
      </c>
      <c r="D18" s="201">
        <v>1.1200000000000001</v>
      </c>
      <c r="E18" s="201">
        <v>1.26</v>
      </c>
      <c r="F18" s="201">
        <v>1.03</v>
      </c>
      <c r="G18" s="201">
        <v>3.48</v>
      </c>
      <c r="H18" s="201">
        <v>2.82</v>
      </c>
      <c r="I18" s="201">
        <v>1.63</v>
      </c>
      <c r="J18" s="201">
        <v>1.35</v>
      </c>
      <c r="K18" s="201">
        <v>2.0499999999999998</v>
      </c>
      <c r="L18" s="201">
        <v>1.59</v>
      </c>
      <c r="M18" s="201">
        <v>1.55</v>
      </c>
      <c r="N18" s="201">
        <v>1.6</v>
      </c>
      <c r="O18" s="201">
        <f t="shared" si="0"/>
        <v>20.67</v>
      </c>
      <c r="P18" s="107"/>
      <c r="Q18" s="62"/>
      <c r="R18" s="62"/>
      <c r="S18" s="62"/>
      <c r="T18" s="62"/>
      <c r="U18" s="62"/>
      <c r="V18" s="62"/>
      <c r="W18" s="71"/>
      <c r="X18" s="71"/>
      <c r="Y18" s="71"/>
      <c r="Z18" s="71"/>
      <c r="AA18" s="71"/>
      <c r="AB18" s="71"/>
      <c r="AC18" s="71"/>
      <c r="AD18" s="71"/>
      <c r="AE18" s="62"/>
      <c r="AF18" s="62"/>
    </row>
    <row r="19" spans="2:32">
      <c r="B19" s="91" t="s">
        <v>11</v>
      </c>
      <c r="C19" s="201">
        <v>3.14</v>
      </c>
      <c r="D19" s="201">
        <v>4.92</v>
      </c>
      <c r="E19" s="201">
        <v>4.12</v>
      </c>
      <c r="F19" s="201">
        <v>4.8099999999999996</v>
      </c>
      <c r="G19" s="201">
        <v>6.23</v>
      </c>
      <c r="H19" s="201">
        <v>4.95</v>
      </c>
      <c r="I19" s="201">
        <v>6.19</v>
      </c>
      <c r="J19" s="201">
        <v>10.29</v>
      </c>
      <c r="K19" s="201">
        <v>8.61</v>
      </c>
      <c r="L19" s="201">
        <v>8.02</v>
      </c>
      <c r="M19" s="201">
        <v>7.52</v>
      </c>
      <c r="N19" s="201">
        <v>5.73</v>
      </c>
      <c r="O19" s="201">
        <f t="shared" si="0"/>
        <v>74.53</v>
      </c>
      <c r="P19" s="107"/>
      <c r="Q19" s="62"/>
      <c r="R19" s="62"/>
      <c r="S19" s="62"/>
      <c r="T19" s="62"/>
      <c r="U19" s="62"/>
      <c r="V19" s="62"/>
      <c r="W19" s="71"/>
      <c r="X19" s="71"/>
      <c r="Y19" s="71"/>
      <c r="Z19" s="71"/>
      <c r="AA19" s="71"/>
      <c r="AB19" s="71"/>
      <c r="AC19" s="71"/>
      <c r="AD19" s="71"/>
      <c r="AE19" s="62"/>
      <c r="AF19" s="62"/>
    </row>
    <row r="20" spans="2:32">
      <c r="B20" s="91" t="s">
        <v>12</v>
      </c>
      <c r="C20" s="201">
        <v>1.28</v>
      </c>
      <c r="D20" s="201">
        <v>2.0099999999999998</v>
      </c>
      <c r="E20" s="201">
        <v>2.33</v>
      </c>
      <c r="F20" s="201">
        <v>2.09</v>
      </c>
      <c r="G20" s="201">
        <v>2.35</v>
      </c>
      <c r="H20" s="201">
        <v>2.67</v>
      </c>
      <c r="I20" s="201">
        <v>2.42</v>
      </c>
      <c r="J20" s="201">
        <v>2.16</v>
      </c>
      <c r="K20" s="201">
        <v>2.82</v>
      </c>
      <c r="L20" s="201">
        <v>2.4</v>
      </c>
      <c r="M20" s="201">
        <v>2.5299999999999998</v>
      </c>
      <c r="N20" s="201">
        <v>2.42</v>
      </c>
      <c r="O20" s="201">
        <f t="shared" si="0"/>
        <v>27.480000000000004</v>
      </c>
      <c r="P20" s="107"/>
      <c r="Q20" s="62"/>
      <c r="R20" s="62"/>
      <c r="S20" s="62"/>
      <c r="T20" s="62"/>
      <c r="U20" s="62"/>
      <c r="V20" s="62"/>
      <c r="W20" s="71"/>
      <c r="X20" s="71"/>
      <c r="Y20" s="71"/>
      <c r="Z20" s="71"/>
      <c r="AA20" s="71"/>
      <c r="AB20" s="71"/>
      <c r="AC20" s="71"/>
      <c r="AD20" s="71"/>
      <c r="AE20" s="62"/>
      <c r="AF20" s="62"/>
    </row>
    <row r="21" spans="2:32" ht="15.75" thickBot="1">
      <c r="B21" s="73" t="s">
        <v>13</v>
      </c>
      <c r="C21" s="186">
        <v>864.81</v>
      </c>
      <c r="D21" s="186">
        <v>816.73</v>
      </c>
      <c r="E21" s="186">
        <v>843.18</v>
      </c>
      <c r="F21" s="186">
        <v>1006.77</v>
      </c>
      <c r="G21" s="186">
        <v>856.42</v>
      </c>
      <c r="H21" s="186">
        <v>988.15</v>
      </c>
      <c r="I21" s="186">
        <v>905.52</v>
      </c>
      <c r="J21" s="186">
        <v>973.9</v>
      </c>
      <c r="K21" s="186">
        <v>1003.64</v>
      </c>
      <c r="L21" s="186">
        <v>933.01</v>
      </c>
      <c r="M21" s="186">
        <v>986.2</v>
      </c>
      <c r="N21" s="186">
        <v>1148.58</v>
      </c>
      <c r="O21" s="186">
        <f t="shared" si="0"/>
        <v>11326.91</v>
      </c>
      <c r="P21" s="107"/>
      <c r="Q21" s="62"/>
      <c r="R21" s="62"/>
      <c r="S21" s="62"/>
      <c r="T21" s="62"/>
      <c r="U21" s="62"/>
      <c r="V21" s="62"/>
      <c r="W21" s="71"/>
      <c r="X21" s="71"/>
      <c r="Y21" s="71"/>
      <c r="Z21" s="71"/>
      <c r="AA21" s="71"/>
      <c r="AB21" s="71"/>
      <c r="AC21" s="71"/>
      <c r="AD21" s="71"/>
      <c r="AE21" s="62"/>
      <c r="AF21" s="62"/>
    </row>
    <row r="22" spans="2:32">
      <c r="B22" s="92" t="s">
        <v>14</v>
      </c>
      <c r="C22" s="201">
        <v>83.57</v>
      </c>
      <c r="D22" s="201">
        <v>65.06</v>
      </c>
      <c r="E22" s="201">
        <v>71.510000000000005</v>
      </c>
      <c r="F22" s="201">
        <v>89.16</v>
      </c>
      <c r="G22" s="201">
        <v>71.81</v>
      </c>
      <c r="H22" s="201">
        <v>96.72</v>
      </c>
      <c r="I22" s="201">
        <v>94.27</v>
      </c>
      <c r="J22" s="201">
        <v>81.2</v>
      </c>
      <c r="K22" s="201">
        <v>78.33</v>
      </c>
      <c r="L22" s="201">
        <v>75.09</v>
      </c>
      <c r="M22" s="201">
        <v>83.82</v>
      </c>
      <c r="N22" s="201">
        <v>74.72</v>
      </c>
      <c r="O22" s="201">
        <f t="shared" si="0"/>
        <v>965.26</v>
      </c>
      <c r="P22" s="107"/>
      <c r="Q22" s="62"/>
      <c r="R22" s="62"/>
      <c r="S22" s="62"/>
      <c r="T22" s="62"/>
      <c r="U22" s="62"/>
      <c r="V22" s="62"/>
      <c r="W22" s="71"/>
      <c r="X22" s="71"/>
      <c r="Y22" s="71"/>
      <c r="Z22" s="71"/>
      <c r="AA22" s="71"/>
      <c r="AB22" s="71"/>
      <c r="AC22" s="71"/>
      <c r="AD22" s="71"/>
      <c r="AE22" s="62"/>
      <c r="AF22" s="62"/>
    </row>
    <row r="23" spans="2:32">
      <c r="B23" s="92" t="s">
        <v>15</v>
      </c>
      <c r="C23" s="201">
        <v>2.52</v>
      </c>
      <c r="D23" s="201">
        <v>3.11</v>
      </c>
      <c r="E23" s="201">
        <v>3.78</v>
      </c>
      <c r="F23" s="201">
        <v>4.5199999999999996</v>
      </c>
      <c r="G23" s="201">
        <v>5.29</v>
      </c>
      <c r="H23" s="201">
        <v>4.34</v>
      </c>
      <c r="I23" s="201">
        <v>5.8</v>
      </c>
      <c r="J23" s="201">
        <v>4.78</v>
      </c>
      <c r="K23" s="201">
        <v>4.67</v>
      </c>
      <c r="L23" s="201">
        <v>6</v>
      </c>
      <c r="M23" s="201">
        <v>6.36</v>
      </c>
      <c r="N23" s="201">
        <v>7.01</v>
      </c>
      <c r="O23" s="201">
        <f t="shared" si="0"/>
        <v>58.18</v>
      </c>
      <c r="P23" s="107"/>
      <c r="Q23" s="62"/>
      <c r="R23" s="62"/>
      <c r="S23" s="62"/>
      <c r="T23" s="62"/>
      <c r="U23" s="62"/>
      <c r="V23" s="62"/>
      <c r="W23" s="71"/>
      <c r="X23" s="71"/>
      <c r="Y23" s="71"/>
      <c r="Z23" s="71"/>
      <c r="AA23" s="71"/>
      <c r="AB23" s="71"/>
      <c r="AC23" s="71"/>
      <c r="AD23" s="71"/>
      <c r="AE23" s="62"/>
      <c r="AF23" s="62"/>
    </row>
    <row r="24" spans="2:32">
      <c r="B24" s="92" t="s">
        <v>16</v>
      </c>
      <c r="C24" s="201">
        <v>778.72</v>
      </c>
      <c r="D24" s="201">
        <v>748.56</v>
      </c>
      <c r="E24" s="201">
        <v>767.89</v>
      </c>
      <c r="F24" s="201">
        <v>913.09</v>
      </c>
      <c r="G24" s="201">
        <v>779.32</v>
      </c>
      <c r="H24" s="201">
        <v>887.09</v>
      </c>
      <c r="I24" s="201">
        <v>805.45</v>
      </c>
      <c r="J24" s="201">
        <v>887.92</v>
      </c>
      <c r="K24" s="201">
        <v>920.64</v>
      </c>
      <c r="L24" s="201">
        <v>851.92</v>
      </c>
      <c r="M24" s="201">
        <v>896.02</v>
      </c>
      <c r="N24" s="201">
        <v>1066.8499999999999</v>
      </c>
      <c r="O24" s="201">
        <f t="shared" si="0"/>
        <v>10303.470000000001</v>
      </c>
      <c r="P24" s="107"/>
      <c r="Q24" s="62"/>
      <c r="R24" s="62"/>
      <c r="S24" s="62"/>
      <c r="T24" s="62"/>
      <c r="U24" s="62"/>
      <c r="V24" s="62"/>
      <c r="W24" s="71"/>
      <c r="X24" s="71"/>
      <c r="Y24" s="71"/>
      <c r="Z24" s="71"/>
      <c r="AA24" s="71"/>
      <c r="AB24" s="71"/>
      <c r="AC24" s="71"/>
      <c r="AD24" s="71"/>
      <c r="AE24" s="62"/>
      <c r="AF24" s="62"/>
    </row>
    <row r="25" spans="2:32">
      <c r="B25" s="93" t="s">
        <v>17</v>
      </c>
      <c r="C25" s="201">
        <v>24.44</v>
      </c>
      <c r="D25" s="201">
        <v>21.44</v>
      </c>
      <c r="E25" s="201">
        <v>28.29</v>
      </c>
      <c r="F25" s="201">
        <v>47.38</v>
      </c>
      <c r="G25" s="201">
        <v>39.229999999999997</v>
      </c>
      <c r="H25" s="201">
        <v>53.09</v>
      </c>
      <c r="I25" s="201">
        <v>42.05</v>
      </c>
      <c r="J25" s="201">
        <v>49.44</v>
      </c>
      <c r="K25" s="201">
        <v>53.3</v>
      </c>
      <c r="L25" s="201">
        <v>39.72</v>
      </c>
      <c r="M25" s="201">
        <v>55.67</v>
      </c>
      <c r="N25" s="201">
        <v>59.93</v>
      </c>
      <c r="O25" s="201">
        <f t="shared" si="0"/>
        <v>513.98</v>
      </c>
      <c r="P25" s="107"/>
      <c r="Q25" s="62"/>
      <c r="R25" s="62"/>
      <c r="S25" s="62"/>
      <c r="T25" s="62"/>
      <c r="U25" s="62"/>
      <c r="V25" s="62"/>
      <c r="W25" s="71"/>
      <c r="X25" s="71"/>
      <c r="Y25" s="71"/>
      <c r="Z25" s="71"/>
      <c r="AA25" s="71"/>
      <c r="AB25" s="71"/>
      <c r="AC25" s="71"/>
      <c r="AD25" s="71"/>
      <c r="AE25" s="62"/>
      <c r="AF25" s="62"/>
    </row>
    <row r="26" spans="2:32">
      <c r="B26" s="93" t="s">
        <v>71</v>
      </c>
      <c r="C26" s="201">
        <v>2.42</v>
      </c>
      <c r="D26" s="201">
        <v>1</v>
      </c>
      <c r="E26" s="201">
        <v>1.74</v>
      </c>
      <c r="F26" s="201">
        <v>1</v>
      </c>
      <c r="G26" s="201">
        <v>1.51</v>
      </c>
      <c r="H26" s="201">
        <v>1.62</v>
      </c>
      <c r="I26" s="201">
        <v>1.9</v>
      </c>
      <c r="J26" s="201">
        <v>2.16</v>
      </c>
      <c r="K26" s="201">
        <v>2.25</v>
      </c>
      <c r="L26" s="201">
        <v>1.62</v>
      </c>
      <c r="M26" s="201">
        <v>1.69</v>
      </c>
      <c r="N26" s="201">
        <v>1.25</v>
      </c>
      <c r="O26" s="201">
        <f t="shared" si="0"/>
        <v>20.16</v>
      </c>
      <c r="P26" s="107"/>
      <c r="Q26" s="62"/>
      <c r="R26" s="62"/>
      <c r="S26" s="62"/>
      <c r="T26" s="62"/>
      <c r="U26" s="62"/>
      <c r="V26" s="62"/>
      <c r="W26" s="71"/>
      <c r="X26" s="71"/>
      <c r="Y26" s="71"/>
      <c r="Z26" s="71"/>
      <c r="AA26" s="71"/>
      <c r="AB26" s="71"/>
      <c r="AC26" s="71"/>
      <c r="AD26" s="71"/>
      <c r="AE26" s="62"/>
      <c r="AF26" s="62"/>
    </row>
    <row r="27" spans="2:32">
      <c r="B27" s="93" t="s">
        <v>19</v>
      </c>
      <c r="C27" s="201">
        <v>6.96</v>
      </c>
      <c r="D27" s="201">
        <v>0.52</v>
      </c>
      <c r="E27" s="201">
        <v>0.76</v>
      </c>
      <c r="F27" s="201">
        <v>8.26</v>
      </c>
      <c r="G27" s="201">
        <v>8.0399999999999991</v>
      </c>
      <c r="H27" s="201">
        <v>7.35</v>
      </c>
      <c r="I27" s="201">
        <v>7.1</v>
      </c>
      <c r="J27" s="201">
        <v>5.46</v>
      </c>
      <c r="K27" s="201">
        <v>7.32</v>
      </c>
      <c r="L27" s="201">
        <v>2.41</v>
      </c>
      <c r="M27" s="201">
        <v>3.67</v>
      </c>
      <c r="N27" s="201">
        <v>6.99</v>
      </c>
      <c r="O27" s="201">
        <f t="shared" si="0"/>
        <v>64.84</v>
      </c>
      <c r="P27" s="107"/>
      <c r="Q27" s="62"/>
      <c r="R27" s="62"/>
      <c r="S27" s="62"/>
      <c r="T27" s="62"/>
      <c r="U27" s="62"/>
      <c r="V27" s="62"/>
      <c r="W27" s="71"/>
      <c r="X27" s="71"/>
      <c r="Y27" s="71"/>
      <c r="Z27" s="71"/>
      <c r="AA27" s="71"/>
      <c r="AB27" s="71"/>
      <c r="AC27" s="71"/>
      <c r="AD27" s="71"/>
      <c r="AE27" s="62"/>
      <c r="AF27" s="62"/>
    </row>
    <row r="28" spans="2:32">
      <c r="B28" s="93" t="s">
        <v>20</v>
      </c>
      <c r="C28" s="201">
        <v>1.94</v>
      </c>
      <c r="D28" s="201">
        <v>1.25</v>
      </c>
      <c r="E28" s="201">
        <v>1.85</v>
      </c>
      <c r="F28" s="201">
        <v>2.2999999999999998</v>
      </c>
      <c r="G28" s="201">
        <v>2.0699999999999998</v>
      </c>
      <c r="H28" s="201">
        <v>2.2599999999999998</v>
      </c>
      <c r="I28" s="201">
        <v>1.63</v>
      </c>
      <c r="J28" s="201">
        <v>2.4500000000000002</v>
      </c>
      <c r="K28" s="201">
        <v>2.92</v>
      </c>
      <c r="L28" s="201">
        <v>2.5</v>
      </c>
      <c r="M28" s="201">
        <v>2.41</v>
      </c>
      <c r="N28" s="201">
        <v>2.79</v>
      </c>
      <c r="O28" s="201">
        <f t="shared" si="0"/>
        <v>26.37</v>
      </c>
      <c r="P28" s="107"/>
      <c r="Q28" s="62"/>
      <c r="R28" s="62"/>
      <c r="S28" s="62"/>
      <c r="T28" s="62"/>
      <c r="U28" s="62"/>
      <c r="V28" s="62"/>
      <c r="W28" s="71"/>
      <c r="X28" s="71"/>
      <c r="Y28" s="71"/>
      <c r="Z28" s="71"/>
      <c r="AA28" s="71"/>
      <c r="AB28" s="71"/>
      <c r="AC28" s="71"/>
      <c r="AD28" s="71"/>
      <c r="AE28" s="62"/>
      <c r="AF28" s="62"/>
    </row>
    <row r="29" spans="2:32">
      <c r="B29" s="93" t="s">
        <v>21</v>
      </c>
      <c r="C29" s="201">
        <v>235.14</v>
      </c>
      <c r="D29" s="201">
        <v>272.79000000000002</v>
      </c>
      <c r="E29" s="201">
        <v>287.02999999999997</v>
      </c>
      <c r="F29" s="201">
        <v>391.32</v>
      </c>
      <c r="G29" s="201">
        <v>305.92</v>
      </c>
      <c r="H29" s="201">
        <v>326.18</v>
      </c>
      <c r="I29" s="201">
        <v>309.41000000000003</v>
      </c>
      <c r="J29" s="201">
        <v>365.27</v>
      </c>
      <c r="K29" s="201">
        <v>350.49</v>
      </c>
      <c r="L29" s="201">
        <v>332.25</v>
      </c>
      <c r="M29" s="201">
        <v>369.47</v>
      </c>
      <c r="N29" s="201">
        <v>435.44</v>
      </c>
      <c r="O29" s="201">
        <f t="shared" si="0"/>
        <v>3980.7100000000005</v>
      </c>
      <c r="P29" s="107"/>
      <c r="Q29" s="62"/>
      <c r="R29" s="62"/>
      <c r="S29" s="62"/>
      <c r="T29" s="62"/>
      <c r="U29" s="62"/>
      <c r="V29" s="62"/>
      <c r="W29" s="71"/>
      <c r="X29" s="71"/>
      <c r="Y29" s="71"/>
      <c r="Z29" s="71"/>
      <c r="AA29" s="71"/>
      <c r="AB29" s="71"/>
      <c r="AC29" s="71"/>
      <c r="AD29" s="71"/>
      <c r="AE29" s="62"/>
      <c r="AF29" s="62"/>
    </row>
    <row r="30" spans="2:32">
      <c r="B30" s="93" t="s">
        <v>22</v>
      </c>
      <c r="C30" s="201">
        <v>1.1399999999999999</v>
      </c>
      <c r="D30" s="201">
        <v>0.39</v>
      </c>
      <c r="E30" s="201">
        <v>0.73</v>
      </c>
      <c r="F30" s="201">
        <v>0.59</v>
      </c>
      <c r="G30" s="201">
        <v>0.42</v>
      </c>
      <c r="H30" s="201">
        <v>0.57999999999999996</v>
      </c>
      <c r="I30" s="201">
        <v>0.5</v>
      </c>
      <c r="J30" s="201">
        <v>0.55000000000000004</v>
      </c>
      <c r="K30" s="201">
        <v>0.33</v>
      </c>
      <c r="L30" s="201">
        <v>0.31</v>
      </c>
      <c r="M30" s="201">
        <v>0.28999999999999998</v>
      </c>
      <c r="N30" s="201">
        <v>0.26</v>
      </c>
      <c r="O30" s="201">
        <f t="shared" si="0"/>
        <v>6.089999999999999</v>
      </c>
      <c r="P30" s="107"/>
      <c r="Q30" s="62"/>
      <c r="R30" s="62"/>
      <c r="S30" s="62"/>
      <c r="T30" s="62"/>
      <c r="U30" s="62"/>
      <c r="V30" s="62"/>
      <c r="W30" s="71"/>
      <c r="X30" s="71"/>
      <c r="Y30" s="71"/>
      <c r="Z30" s="71"/>
      <c r="AA30" s="71"/>
      <c r="AB30" s="71"/>
      <c r="AC30" s="71"/>
      <c r="AD30" s="71"/>
      <c r="AE30" s="62"/>
      <c r="AF30" s="62"/>
    </row>
    <row r="31" spans="2:32">
      <c r="B31" s="93" t="s">
        <v>23</v>
      </c>
      <c r="C31" s="201">
        <v>33.35</v>
      </c>
      <c r="D31" s="201">
        <v>30.26</v>
      </c>
      <c r="E31" s="201">
        <v>24.59</v>
      </c>
      <c r="F31" s="201">
        <v>16.14</v>
      </c>
      <c r="G31" s="201">
        <v>20.53</v>
      </c>
      <c r="H31" s="201">
        <v>22.93</v>
      </c>
      <c r="I31" s="201">
        <v>17.54</v>
      </c>
      <c r="J31" s="201">
        <v>16.37</v>
      </c>
      <c r="K31" s="201">
        <v>19.89</v>
      </c>
      <c r="L31" s="201">
        <v>19.41</v>
      </c>
      <c r="M31" s="201">
        <v>22.27</v>
      </c>
      <c r="N31" s="201">
        <v>34.090000000000003</v>
      </c>
      <c r="O31" s="201">
        <f t="shared" si="0"/>
        <v>277.37</v>
      </c>
      <c r="P31" s="107"/>
      <c r="Q31" s="62"/>
      <c r="R31" s="62"/>
      <c r="S31" s="62"/>
      <c r="T31" s="62"/>
      <c r="U31" s="62"/>
      <c r="V31" s="62"/>
      <c r="W31" s="71"/>
      <c r="X31" s="71"/>
      <c r="Y31" s="71"/>
      <c r="Z31" s="71"/>
      <c r="AA31" s="71"/>
      <c r="AB31" s="71"/>
      <c r="AC31" s="71"/>
      <c r="AD31" s="71"/>
      <c r="AE31" s="62"/>
      <c r="AF31" s="62"/>
    </row>
    <row r="32" spans="2:32">
      <c r="B32" s="93" t="s">
        <v>24</v>
      </c>
      <c r="C32" s="201">
        <v>0.75</v>
      </c>
      <c r="D32" s="201">
        <v>0.51</v>
      </c>
      <c r="E32" s="201">
        <v>0.54</v>
      </c>
      <c r="F32" s="201">
        <v>0.65</v>
      </c>
      <c r="G32" s="201">
        <v>0.54</v>
      </c>
      <c r="H32" s="201">
        <v>0.9</v>
      </c>
      <c r="I32" s="201">
        <v>0.78</v>
      </c>
      <c r="J32" s="201">
        <v>0.67</v>
      </c>
      <c r="K32" s="201">
        <v>0.64</v>
      </c>
      <c r="L32" s="201">
        <v>0.53</v>
      </c>
      <c r="M32" s="201">
        <v>0.63</v>
      </c>
      <c r="N32" s="201">
        <v>0.86</v>
      </c>
      <c r="O32" s="201">
        <f t="shared" si="0"/>
        <v>8</v>
      </c>
      <c r="P32" s="107"/>
      <c r="Q32" s="62"/>
      <c r="R32" s="62"/>
      <c r="S32" s="62"/>
      <c r="T32" s="62"/>
      <c r="U32" s="62"/>
      <c r="V32" s="62"/>
      <c r="W32" s="71"/>
      <c r="X32" s="71"/>
      <c r="Y32" s="71"/>
      <c r="Z32" s="71"/>
      <c r="AA32" s="71"/>
      <c r="AB32" s="71"/>
      <c r="AC32" s="71"/>
      <c r="AD32" s="71"/>
      <c r="AE32" s="62"/>
      <c r="AF32" s="62"/>
    </row>
    <row r="33" spans="2:32">
      <c r="B33" s="93" t="s">
        <v>25</v>
      </c>
      <c r="C33" s="201">
        <v>2.52</v>
      </c>
      <c r="D33" s="201">
        <v>3.02</v>
      </c>
      <c r="E33" s="201">
        <v>2.2200000000000002</v>
      </c>
      <c r="F33" s="201">
        <v>2.3199999999999998</v>
      </c>
      <c r="G33" s="201">
        <v>2.4300000000000002</v>
      </c>
      <c r="H33" s="201">
        <v>1.71</v>
      </c>
      <c r="I33" s="201">
        <v>2.2799999999999998</v>
      </c>
      <c r="J33" s="201">
        <v>3.1</v>
      </c>
      <c r="K33" s="201">
        <v>6.64</v>
      </c>
      <c r="L33" s="201">
        <v>1.73</v>
      </c>
      <c r="M33" s="201">
        <v>3.29</v>
      </c>
      <c r="N33" s="201">
        <v>2.63</v>
      </c>
      <c r="O33" s="201">
        <f t="shared" si="0"/>
        <v>33.89</v>
      </c>
      <c r="P33" s="107"/>
      <c r="Q33" s="62"/>
      <c r="R33" s="62"/>
      <c r="S33" s="62"/>
      <c r="T33" s="62"/>
      <c r="U33" s="62"/>
      <c r="V33" s="62"/>
      <c r="W33" s="71"/>
      <c r="X33" s="71"/>
      <c r="Y33" s="71"/>
      <c r="Z33" s="71"/>
      <c r="AA33" s="71"/>
      <c r="AB33" s="71"/>
      <c r="AC33" s="71"/>
      <c r="AD33" s="71"/>
      <c r="AE33" s="62"/>
      <c r="AF33" s="62"/>
    </row>
    <row r="34" spans="2:32">
      <c r="B34" s="93" t="s">
        <v>26</v>
      </c>
      <c r="C34" s="201">
        <v>78.47</v>
      </c>
      <c r="D34" s="201">
        <v>5.04</v>
      </c>
      <c r="E34" s="201">
        <v>35.04</v>
      </c>
      <c r="F34" s="201">
        <v>44.87</v>
      </c>
      <c r="G34" s="201">
        <v>35.630000000000003</v>
      </c>
      <c r="H34" s="201">
        <v>62.15</v>
      </c>
      <c r="I34" s="201">
        <v>63.31</v>
      </c>
      <c r="J34" s="201">
        <v>73.84</v>
      </c>
      <c r="K34" s="201">
        <v>79.59</v>
      </c>
      <c r="L34" s="201">
        <v>69.77</v>
      </c>
      <c r="M34" s="201">
        <v>81.150000000000006</v>
      </c>
      <c r="N34" s="201">
        <v>90.1</v>
      </c>
      <c r="O34" s="201">
        <f t="shared" si="0"/>
        <v>718.96</v>
      </c>
      <c r="P34" s="107"/>
      <c r="Q34" s="62"/>
      <c r="R34" s="62"/>
      <c r="S34" s="62"/>
      <c r="T34" s="62"/>
      <c r="U34" s="62"/>
      <c r="V34" s="62"/>
      <c r="W34" s="71"/>
      <c r="X34" s="71"/>
      <c r="Y34" s="71"/>
      <c r="Z34" s="71"/>
      <c r="AA34" s="71"/>
      <c r="AB34" s="71"/>
      <c r="AC34" s="71"/>
      <c r="AD34" s="71"/>
      <c r="AE34" s="62"/>
      <c r="AF34" s="62"/>
    </row>
    <row r="35" spans="2:32">
      <c r="B35" s="93" t="s">
        <v>27</v>
      </c>
      <c r="C35" s="201">
        <v>8.98</v>
      </c>
      <c r="D35" s="201">
        <v>19.21</v>
      </c>
      <c r="E35" s="201">
        <v>17.47</v>
      </c>
      <c r="F35" s="201">
        <v>11.47</v>
      </c>
      <c r="G35" s="201">
        <v>17.739999999999998</v>
      </c>
      <c r="H35" s="201">
        <v>15.91</v>
      </c>
      <c r="I35" s="201">
        <v>16.91</v>
      </c>
      <c r="J35" s="201">
        <v>19.649999999999999</v>
      </c>
      <c r="K35" s="201">
        <v>21.57</v>
      </c>
      <c r="L35" s="201">
        <v>16.73</v>
      </c>
      <c r="M35" s="201">
        <v>2.88</v>
      </c>
      <c r="N35" s="201">
        <v>4.8899999999999997</v>
      </c>
      <c r="O35" s="201">
        <f t="shared" si="0"/>
        <v>173.40999999999994</v>
      </c>
      <c r="P35" s="107"/>
      <c r="Q35" s="62"/>
      <c r="R35" s="62"/>
      <c r="S35" s="62"/>
      <c r="T35" s="62"/>
      <c r="U35" s="62"/>
      <c r="V35" s="62"/>
      <c r="W35" s="71"/>
      <c r="X35" s="71"/>
      <c r="Y35" s="71"/>
      <c r="Z35" s="71"/>
      <c r="AA35" s="71"/>
      <c r="AB35" s="71"/>
      <c r="AC35" s="71"/>
      <c r="AD35" s="71"/>
      <c r="AE35" s="62"/>
      <c r="AF35" s="62"/>
    </row>
    <row r="36" spans="2:32">
      <c r="B36" s="93" t="s">
        <v>28</v>
      </c>
      <c r="C36" s="201">
        <v>64.77</v>
      </c>
      <c r="D36" s="201">
        <v>122.2</v>
      </c>
      <c r="E36" s="201">
        <v>89.63</v>
      </c>
      <c r="F36" s="201">
        <v>98.37</v>
      </c>
      <c r="G36" s="201">
        <v>89.83</v>
      </c>
      <c r="H36" s="201">
        <v>102.84</v>
      </c>
      <c r="I36" s="201">
        <v>84.69</v>
      </c>
      <c r="J36" s="201">
        <v>120.68</v>
      </c>
      <c r="K36" s="201">
        <v>90.47</v>
      </c>
      <c r="L36" s="201">
        <v>109.8</v>
      </c>
      <c r="M36" s="201">
        <v>81.099999999999994</v>
      </c>
      <c r="N36" s="201">
        <v>107.47</v>
      </c>
      <c r="O36" s="201">
        <f t="shared" si="0"/>
        <v>1161.8499999999999</v>
      </c>
      <c r="P36" s="107"/>
      <c r="Q36" s="62"/>
      <c r="R36" s="62"/>
      <c r="S36" s="62"/>
      <c r="T36" s="62"/>
      <c r="U36" s="62"/>
      <c r="V36" s="62"/>
      <c r="W36" s="71"/>
      <c r="X36" s="71"/>
      <c r="Y36" s="71"/>
      <c r="Z36" s="71"/>
      <c r="AA36" s="71"/>
      <c r="AB36" s="71"/>
      <c r="AC36" s="71"/>
      <c r="AD36" s="71"/>
      <c r="AE36" s="62"/>
      <c r="AF36" s="62"/>
    </row>
    <row r="37" spans="2:32">
      <c r="B37" s="93" t="s">
        <v>29</v>
      </c>
      <c r="C37" s="201">
        <v>39.6</v>
      </c>
      <c r="D37" s="201">
        <v>43.91</v>
      </c>
      <c r="E37" s="201">
        <v>63.51</v>
      </c>
      <c r="F37" s="201">
        <v>29.19</v>
      </c>
      <c r="G37" s="201">
        <v>44.81</v>
      </c>
      <c r="H37" s="201">
        <v>53.44</v>
      </c>
      <c r="I37" s="201">
        <v>48.19</v>
      </c>
      <c r="J37" s="201">
        <v>44.34</v>
      </c>
      <c r="K37" s="201">
        <v>66.98</v>
      </c>
      <c r="L37" s="201">
        <v>46.03</v>
      </c>
      <c r="M37" s="201">
        <v>46.64</v>
      </c>
      <c r="N37" s="201">
        <v>56.71</v>
      </c>
      <c r="O37" s="201">
        <f t="shared" si="0"/>
        <v>583.35</v>
      </c>
      <c r="P37" s="107"/>
      <c r="Q37" s="62"/>
      <c r="R37" s="62"/>
      <c r="S37" s="62"/>
      <c r="T37" s="62"/>
      <c r="U37" s="62"/>
      <c r="V37" s="62"/>
      <c r="W37" s="71"/>
      <c r="X37" s="71"/>
      <c r="Y37" s="71"/>
      <c r="Z37" s="71"/>
      <c r="AA37" s="71"/>
      <c r="AB37" s="71"/>
      <c r="AC37" s="71"/>
      <c r="AD37" s="71"/>
      <c r="AE37" s="62"/>
      <c r="AF37" s="62"/>
    </row>
    <row r="38" spans="2:32">
      <c r="B38" s="93" t="s">
        <v>30</v>
      </c>
      <c r="C38" s="201">
        <v>17.93</v>
      </c>
      <c r="D38" s="201">
        <v>9.81</v>
      </c>
      <c r="E38" s="201">
        <v>9.93</v>
      </c>
      <c r="F38" s="201">
        <v>11.2</v>
      </c>
      <c r="G38" s="201">
        <v>11.1</v>
      </c>
      <c r="H38" s="201">
        <v>13.04</v>
      </c>
      <c r="I38" s="201">
        <v>13.15</v>
      </c>
      <c r="J38" s="201">
        <v>9.3000000000000007</v>
      </c>
      <c r="K38" s="201">
        <v>8.56</v>
      </c>
      <c r="L38" s="201">
        <v>7.92</v>
      </c>
      <c r="M38" s="201">
        <v>9.65</v>
      </c>
      <c r="N38" s="201">
        <v>16.399999999999999</v>
      </c>
      <c r="O38" s="201">
        <f t="shared" si="0"/>
        <v>137.99</v>
      </c>
      <c r="P38" s="107"/>
      <c r="Q38" s="62"/>
      <c r="R38" s="62"/>
      <c r="S38" s="62"/>
      <c r="T38" s="62"/>
      <c r="U38" s="62"/>
      <c r="V38" s="62"/>
      <c r="W38" s="71"/>
      <c r="X38" s="71"/>
      <c r="Y38" s="71"/>
      <c r="Z38" s="71"/>
      <c r="AA38" s="71"/>
      <c r="AB38" s="71"/>
      <c r="AC38" s="71"/>
      <c r="AD38" s="71"/>
      <c r="AE38" s="62"/>
      <c r="AF38" s="62"/>
    </row>
    <row r="39" spans="2:32">
      <c r="B39" s="93" t="s">
        <v>31</v>
      </c>
      <c r="C39" s="201">
        <v>4.05</v>
      </c>
      <c r="D39" s="201">
        <v>3.71</v>
      </c>
      <c r="E39" s="201">
        <v>6.55</v>
      </c>
      <c r="F39" s="201">
        <v>7.11</v>
      </c>
      <c r="G39" s="201">
        <v>6.77</v>
      </c>
      <c r="H39" s="201">
        <v>5.6</v>
      </c>
      <c r="I39" s="201">
        <v>3.17</v>
      </c>
      <c r="J39" s="201">
        <v>1.66</v>
      </c>
      <c r="K39" s="201">
        <v>1.34</v>
      </c>
      <c r="L39" s="201">
        <v>4.5599999999999996</v>
      </c>
      <c r="M39" s="201">
        <v>6.13</v>
      </c>
      <c r="N39" s="201">
        <v>5.63</v>
      </c>
      <c r="O39" s="201">
        <f t="shared" si="0"/>
        <v>56.280000000000008</v>
      </c>
      <c r="P39" s="107"/>
      <c r="Q39" s="62"/>
      <c r="R39" s="62"/>
      <c r="S39" s="62"/>
      <c r="T39" s="62"/>
      <c r="U39" s="62"/>
      <c r="V39" s="62"/>
      <c r="W39" s="71"/>
      <c r="X39" s="71"/>
      <c r="Y39" s="71"/>
      <c r="Z39" s="71"/>
      <c r="AA39" s="71"/>
      <c r="AB39" s="71"/>
      <c r="AC39" s="71"/>
      <c r="AD39" s="71"/>
      <c r="AE39" s="62"/>
      <c r="AF39" s="62"/>
    </row>
    <row r="40" spans="2:32">
      <c r="B40" s="93" t="s">
        <v>32</v>
      </c>
      <c r="C40" s="201">
        <v>1.23</v>
      </c>
      <c r="D40" s="201">
        <v>0.2</v>
      </c>
      <c r="E40" s="201">
        <v>0.52</v>
      </c>
      <c r="F40" s="201">
        <v>1.0900000000000001</v>
      </c>
      <c r="G40" s="201">
        <v>1.29</v>
      </c>
      <c r="H40" s="201">
        <v>0.81</v>
      </c>
      <c r="I40" s="201">
        <v>0.78</v>
      </c>
      <c r="J40" s="201">
        <v>1.1399999999999999</v>
      </c>
      <c r="K40" s="201">
        <v>0.73</v>
      </c>
      <c r="L40" s="201">
        <v>0.64</v>
      </c>
      <c r="M40" s="201">
        <v>0.79</v>
      </c>
      <c r="N40" s="201">
        <v>1</v>
      </c>
      <c r="O40" s="201">
        <f t="shared" si="0"/>
        <v>10.220000000000002</v>
      </c>
      <c r="P40" s="107"/>
      <c r="Q40" s="62"/>
      <c r="R40" s="62"/>
      <c r="S40" s="62"/>
      <c r="T40" s="62"/>
      <c r="U40" s="62"/>
      <c r="V40" s="62"/>
      <c r="W40" s="71"/>
      <c r="X40" s="71"/>
      <c r="Y40" s="71"/>
      <c r="Z40" s="71"/>
      <c r="AA40" s="71"/>
      <c r="AB40" s="71"/>
      <c r="AC40" s="71"/>
      <c r="AD40" s="71"/>
      <c r="AE40" s="62"/>
      <c r="AF40" s="62"/>
    </row>
    <row r="41" spans="2:32">
      <c r="B41" s="93" t="s">
        <v>33</v>
      </c>
      <c r="C41" s="201">
        <v>12.03</v>
      </c>
      <c r="D41" s="201">
        <v>16.11</v>
      </c>
      <c r="E41" s="201">
        <v>15.7</v>
      </c>
      <c r="F41" s="201">
        <v>13.55</v>
      </c>
      <c r="G41" s="201">
        <v>9.74</v>
      </c>
      <c r="H41" s="201">
        <v>12.6</v>
      </c>
      <c r="I41" s="201">
        <v>17.46</v>
      </c>
      <c r="J41" s="201">
        <v>10.25</v>
      </c>
      <c r="K41" s="201">
        <v>12.37</v>
      </c>
      <c r="L41" s="201">
        <v>15.72</v>
      </c>
      <c r="M41" s="201">
        <v>17.399999999999999</v>
      </c>
      <c r="N41" s="201">
        <v>19.63</v>
      </c>
      <c r="O41" s="201">
        <f t="shared" si="0"/>
        <v>172.56</v>
      </c>
      <c r="P41" s="107"/>
      <c r="Q41" s="62"/>
      <c r="R41" s="62"/>
      <c r="S41" s="62"/>
      <c r="T41" s="62"/>
      <c r="U41" s="62"/>
      <c r="V41" s="62"/>
      <c r="W41" s="71"/>
      <c r="X41" s="71"/>
      <c r="Y41" s="71"/>
      <c r="Z41" s="71"/>
      <c r="AA41" s="71"/>
      <c r="AB41" s="71"/>
      <c r="AC41" s="71"/>
      <c r="AD41" s="71"/>
      <c r="AE41" s="62"/>
      <c r="AF41" s="62"/>
    </row>
    <row r="42" spans="2:32">
      <c r="B42" s="93" t="s">
        <v>34</v>
      </c>
      <c r="C42" s="201">
        <v>11.09</v>
      </c>
      <c r="D42" s="201">
        <v>2.4300000000000002</v>
      </c>
      <c r="E42" s="201">
        <v>1.01</v>
      </c>
      <c r="F42" s="201">
        <v>4.37</v>
      </c>
      <c r="G42" s="201">
        <v>8.92</v>
      </c>
      <c r="H42" s="201">
        <v>9.17</v>
      </c>
      <c r="I42" s="201">
        <v>9.42</v>
      </c>
      <c r="J42" s="201">
        <v>1.69</v>
      </c>
      <c r="K42" s="201">
        <v>6.86</v>
      </c>
      <c r="L42" s="201">
        <v>16.079999999999998</v>
      </c>
      <c r="M42" s="201">
        <v>17.149999999999999</v>
      </c>
      <c r="N42" s="201">
        <v>17.760000000000002</v>
      </c>
      <c r="O42" s="201">
        <f t="shared" si="0"/>
        <v>105.95</v>
      </c>
      <c r="P42" s="107"/>
      <c r="Q42" s="62"/>
      <c r="R42" s="62"/>
      <c r="S42" s="62"/>
      <c r="T42" s="62"/>
      <c r="U42" s="62"/>
      <c r="V42" s="62"/>
      <c r="W42" s="71"/>
      <c r="X42" s="71"/>
      <c r="Y42" s="71"/>
      <c r="Z42" s="71"/>
      <c r="AA42" s="71"/>
      <c r="AB42" s="71"/>
      <c r="AC42" s="71"/>
      <c r="AD42" s="71"/>
      <c r="AE42" s="62"/>
      <c r="AF42" s="62"/>
    </row>
    <row r="43" spans="2:32">
      <c r="B43" s="93" t="s">
        <v>35</v>
      </c>
      <c r="C43" s="201">
        <v>5.46</v>
      </c>
      <c r="D43" s="201">
        <v>5.64</v>
      </c>
      <c r="E43" s="201">
        <v>8.09</v>
      </c>
      <c r="F43" s="201">
        <v>4.88</v>
      </c>
      <c r="G43" s="201">
        <v>6.56</v>
      </c>
      <c r="H43" s="201">
        <v>5.58</v>
      </c>
      <c r="I43" s="201">
        <v>5.09</v>
      </c>
      <c r="J43" s="201">
        <v>8.66</v>
      </c>
      <c r="K43" s="201">
        <v>9.7799999999999994</v>
      </c>
      <c r="L43" s="201">
        <v>8.23</v>
      </c>
      <c r="M43" s="201">
        <v>8.2200000000000006</v>
      </c>
      <c r="N43" s="201">
        <v>10.54</v>
      </c>
      <c r="O43" s="201">
        <f t="shared" si="0"/>
        <v>86.72999999999999</v>
      </c>
      <c r="P43" s="107"/>
      <c r="Q43" s="62"/>
      <c r="R43" s="62"/>
      <c r="S43" s="62"/>
      <c r="T43" s="62"/>
      <c r="U43" s="62"/>
      <c r="V43" s="62"/>
      <c r="W43" s="71"/>
      <c r="X43" s="71"/>
      <c r="Y43" s="71"/>
      <c r="Z43" s="71"/>
      <c r="AA43" s="71"/>
      <c r="AB43" s="71"/>
      <c r="AC43" s="71"/>
      <c r="AD43" s="71"/>
      <c r="AE43" s="62"/>
      <c r="AF43" s="62"/>
    </row>
    <row r="44" spans="2:32">
      <c r="B44" s="93" t="s">
        <v>36</v>
      </c>
      <c r="C44" s="201">
        <v>10.81</v>
      </c>
      <c r="D44" s="201">
        <v>7.95</v>
      </c>
      <c r="E44" s="201">
        <v>7.26</v>
      </c>
      <c r="F44" s="201">
        <v>8.02</v>
      </c>
      <c r="G44" s="201">
        <v>10.42</v>
      </c>
      <c r="H44" s="201">
        <v>7.37</v>
      </c>
      <c r="I44" s="201">
        <v>4.6100000000000003</v>
      </c>
      <c r="J44" s="201">
        <v>7.99</v>
      </c>
      <c r="K44" s="201">
        <v>10.130000000000001</v>
      </c>
      <c r="L44" s="201">
        <v>8.86</v>
      </c>
      <c r="M44" s="201">
        <v>8.26</v>
      </c>
      <c r="N44" s="201">
        <v>14.78</v>
      </c>
      <c r="O44" s="201">
        <f t="shared" si="0"/>
        <v>106.46000000000001</v>
      </c>
      <c r="P44" s="107"/>
      <c r="Q44" s="62"/>
      <c r="R44" s="62"/>
      <c r="S44" s="62"/>
      <c r="T44" s="62"/>
      <c r="U44" s="62"/>
      <c r="V44" s="62"/>
      <c r="W44" s="71"/>
      <c r="X44" s="71"/>
      <c r="Y44" s="71"/>
      <c r="Z44" s="71"/>
      <c r="AA44" s="71"/>
      <c r="AB44" s="71"/>
      <c r="AC44" s="71"/>
      <c r="AD44" s="71"/>
      <c r="AE44" s="62"/>
      <c r="AF44" s="62"/>
    </row>
    <row r="45" spans="2:32">
      <c r="B45" s="93" t="s">
        <v>37</v>
      </c>
      <c r="C45" s="201">
        <v>23.56</v>
      </c>
      <c r="D45" s="201">
        <v>11.6</v>
      </c>
      <c r="E45" s="201">
        <v>16.850000000000001</v>
      </c>
      <c r="F45" s="201">
        <v>23.51</v>
      </c>
      <c r="G45" s="201">
        <v>19.48</v>
      </c>
      <c r="H45" s="201">
        <v>25.94</v>
      </c>
      <c r="I45" s="201">
        <v>24</v>
      </c>
      <c r="J45" s="201">
        <v>21.88</v>
      </c>
      <c r="K45" s="201">
        <v>18.5</v>
      </c>
      <c r="L45" s="201">
        <v>20.28</v>
      </c>
      <c r="M45" s="201">
        <v>23.42</v>
      </c>
      <c r="N45" s="201">
        <v>25.72</v>
      </c>
      <c r="O45" s="201">
        <f t="shared" si="0"/>
        <v>254.73999999999998</v>
      </c>
      <c r="P45" s="107"/>
      <c r="Q45" s="62"/>
      <c r="R45" s="62"/>
      <c r="S45" s="62"/>
      <c r="T45" s="62"/>
      <c r="U45" s="62"/>
      <c r="V45" s="62"/>
      <c r="W45" s="71"/>
      <c r="X45" s="71"/>
      <c r="Y45" s="71"/>
      <c r="Z45" s="71"/>
      <c r="AA45" s="71"/>
      <c r="AB45" s="71"/>
      <c r="AC45" s="71"/>
      <c r="AD45" s="71"/>
      <c r="AE45" s="62"/>
      <c r="AF45" s="62"/>
    </row>
    <row r="46" spans="2:32">
      <c r="B46" s="93" t="s">
        <v>38</v>
      </c>
      <c r="C46" s="201">
        <v>57.94</v>
      </c>
      <c r="D46" s="201">
        <v>53.77</v>
      </c>
      <c r="E46" s="201">
        <v>20.170000000000002</v>
      </c>
      <c r="F46" s="201">
        <v>54.5</v>
      </c>
      <c r="G46" s="201">
        <v>5.49</v>
      </c>
      <c r="H46" s="201">
        <v>23.16</v>
      </c>
      <c r="I46" s="201">
        <v>9.18</v>
      </c>
      <c r="J46" s="201">
        <v>3.01</v>
      </c>
      <c r="K46" s="201">
        <v>2.64</v>
      </c>
      <c r="L46" s="201">
        <v>3.57</v>
      </c>
      <c r="M46" s="201">
        <v>3.31</v>
      </c>
      <c r="N46" s="201">
        <v>2.4300000000000002</v>
      </c>
      <c r="O46" s="201">
        <f t="shared" si="0"/>
        <v>239.17</v>
      </c>
      <c r="P46" s="107"/>
      <c r="Q46" s="62"/>
      <c r="R46" s="62"/>
      <c r="S46" s="62"/>
      <c r="T46" s="62"/>
      <c r="U46" s="62"/>
      <c r="V46" s="62"/>
      <c r="W46" s="71"/>
      <c r="X46" s="71"/>
      <c r="Y46" s="71"/>
      <c r="Z46" s="71"/>
      <c r="AA46" s="71"/>
      <c r="AB46" s="71"/>
      <c r="AC46" s="71"/>
      <c r="AD46" s="71"/>
      <c r="AE46" s="62"/>
      <c r="AF46" s="62"/>
    </row>
    <row r="47" spans="2:32">
      <c r="B47" s="93" t="s">
        <v>39</v>
      </c>
      <c r="C47" s="201">
        <v>134.13999999999999</v>
      </c>
      <c r="D47" s="201">
        <v>115.8</v>
      </c>
      <c r="E47" s="201">
        <v>128.41</v>
      </c>
      <c r="F47" s="201">
        <v>131</v>
      </c>
      <c r="G47" s="201">
        <v>130.85</v>
      </c>
      <c r="H47" s="201">
        <v>132.86000000000001</v>
      </c>
      <c r="I47" s="201">
        <v>122.3</v>
      </c>
      <c r="J47" s="201">
        <v>118.36</v>
      </c>
      <c r="K47" s="201">
        <v>147.34</v>
      </c>
      <c r="L47" s="201">
        <v>123.25</v>
      </c>
      <c r="M47" s="201">
        <v>130.53</v>
      </c>
      <c r="N47" s="201">
        <v>149.55000000000001</v>
      </c>
      <c r="O47" s="201">
        <f t="shared" si="0"/>
        <v>1564.3899999999999</v>
      </c>
      <c r="P47" s="107"/>
      <c r="Q47" s="62"/>
      <c r="R47" s="62"/>
      <c r="S47" s="62"/>
      <c r="T47" s="62"/>
      <c r="U47" s="62"/>
      <c r="V47" s="62"/>
      <c r="W47" s="71"/>
      <c r="X47" s="71"/>
      <c r="Y47" s="71"/>
      <c r="Z47" s="71"/>
      <c r="AA47" s="71"/>
      <c r="AB47" s="71"/>
      <c r="AC47" s="71"/>
      <c r="AD47" s="71"/>
      <c r="AE47" s="62"/>
      <c r="AF47" s="62"/>
    </row>
    <row r="48" spans="2:32" ht="15.75" thickBot="1">
      <c r="B48" s="73" t="s">
        <v>40</v>
      </c>
      <c r="C48" s="186">
        <v>2120.4899999999998</v>
      </c>
      <c r="D48" s="186">
        <v>2219.8200000000002</v>
      </c>
      <c r="E48" s="186">
        <v>2138.2600000000002</v>
      </c>
      <c r="F48" s="186">
        <v>2081.88</v>
      </c>
      <c r="G48" s="186">
        <v>1939.39</v>
      </c>
      <c r="H48" s="186">
        <v>1912.86</v>
      </c>
      <c r="I48" s="186">
        <v>1763.52</v>
      </c>
      <c r="J48" s="186">
        <v>1960.59</v>
      </c>
      <c r="K48" s="186">
        <v>1939.02</v>
      </c>
      <c r="L48" s="186">
        <v>1833.9</v>
      </c>
      <c r="M48" s="186">
        <v>1858.83</v>
      </c>
      <c r="N48" s="186">
        <v>2097.1</v>
      </c>
      <c r="O48" s="186">
        <f t="shared" si="0"/>
        <v>23865.660000000003</v>
      </c>
      <c r="P48" s="107"/>
      <c r="Q48" s="62"/>
      <c r="R48" s="62"/>
      <c r="S48" s="62"/>
      <c r="T48" s="62"/>
      <c r="U48" s="62"/>
      <c r="V48" s="62"/>
      <c r="W48" s="71"/>
      <c r="X48" s="71"/>
      <c r="Y48" s="71"/>
      <c r="Z48" s="71"/>
      <c r="AA48" s="71"/>
      <c r="AB48" s="71"/>
      <c r="AC48" s="71"/>
      <c r="AD48" s="71"/>
      <c r="AE48" s="62"/>
      <c r="AF48" s="62"/>
    </row>
    <row r="49" spans="2:46">
      <c r="B49" s="92" t="s">
        <v>41</v>
      </c>
      <c r="C49" s="202">
        <v>4.09</v>
      </c>
      <c r="D49" s="202">
        <v>5.52</v>
      </c>
      <c r="E49" s="202">
        <v>1.43</v>
      </c>
      <c r="F49" s="202">
        <v>4.79</v>
      </c>
      <c r="G49" s="202">
        <v>3.38</v>
      </c>
      <c r="H49" s="202">
        <v>5.68</v>
      </c>
      <c r="I49" s="202">
        <v>6.81</v>
      </c>
      <c r="J49" s="202">
        <v>8.91</v>
      </c>
      <c r="K49" s="202">
        <v>4.72</v>
      </c>
      <c r="L49" s="202">
        <v>3.7</v>
      </c>
      <c r="M49" s="202">
        <v>8.44</v>
      </c>
      <c r="N49" s="202">
        <v>5.88</v>
      </c>
      <c r="O49" s="202">
        <f t="shared" si="0"/>
        <v>63.35</v>
      </c>
      <c r="P49" s="107"/>
      <c r="Q49" s="62"/>
      <c r="R49" s="62"/>
      <c r="S49" s="62"/>
      <c r="T49" s="62"/>
      <c r="U49" s="62"/>
      <c r="V49" s="62"/>
      <c r="W49" s="71"/>
      <c r="X49" s="71"/>
      <c r="Y49" s="71"/>
      <c r="Z49" s="71"/>
      <c r="AA49" s="71"/>
      <c r="AB49" s="71"/>
      <c r="AC49" s="71"/>
      <c r="AD49" s="71"/>
      <c r="AE49" s="62"/>
      <c r="AF49" s="62"/>
    </row>
    <row r="50" spans="2:46">
      <c r="B50" s="92" t="s">
        <v>42</v>
      </c>
      <c r="C50" s="202">
        <v>57.09</v>
      </c>
      <c r="D50" s="202">
        <v>62.78</v>
      </c>
      <c r="E50" s="202">
        <v>65.12</v>
      </c>
      <c r="F50" s="202">
        <v>74.760000000000005</v>
      </c>
      <c r="G50" s="202">
        <v>71.22</v>
      </c>
      <c r="H50" s="202">
        <v>99.41</v>
      </c>
      <c r="I50" s="202">
        <v>75.83</v>
      </c>
      <c r="J50" s="202">
        <v>69.400000000000006</v>
      </c>
      <c r="K50" s="202">
        <v>73.23</v>
      </c>
      <c r="L50" s="202">
        <v>67.86</v>
      </c>
      <c r="M50" s="202">
        <v>67.28</v>
      </c>
      <c r="N50" s="202">
        <v>70.95</v>
      </c>
      <c r="O50" s="202">
        <f t="shared" si="0"/>
        <v>854.93000000000006</v>
      </c>
      <c r="P50" s="107"/>
      <c r="Q50" s="62"/>
      <c r="R50" s="62"/>
      <c r="S50" s="62"/>
      <c r="T50" s="62"/>
      <c r="U50" s="62"/>
      <c r="V50" s="62"/>
      <c r="W50" s="71"/>
      <c r="X50" s="71"/>
      <c r="Y50" s="71"/>
      <c r="Z50" s="71"/>
      <c r="AA50" s="71"/>
      <c r="AB50" s="71"/>
      <c r="AC50" s="71"/>
      <c r="AD50" s="71"/>
      <c r="AE50" s="62"/>
      <c r="AF50" s="62"/>
    </row>
    <row r="51" spans="2:46">
      <c r="B51" s="92" t="s">
        <v>43</v>
      </c>
      <c r="C51" s="202">
        <v>759.85</v>
      </c>
      <c r="D51" s="202">
        <v>662.87</v>
      </c>
      <c r="E51" s="202">
        <v>643.45000000000005</v>
      </c>
      <c r="F51" s="202">
        <v>616.52</v>
      </c>
      <c r="G51" s="202">
        <v>580.16</v>
      </c>
      <c r="H51" s="202">
        <v>660.9</v>
      </c>
      <c r="I51" s="202">
        <v>614.97</v>
      </c>
      <c r="J51" s="202">
        <v>677.85</v>
      </c>
      <c r="K51" s="202">
        <v>618.17999999999995</v>
      </c>
      <c r="L51" s="202">
        <v>573.91999999999996</v>
      </c>
      <c r="M51" s="202">
        <v>612.51</v>
      </c>
      <c r="N51" s="202">
        <v>707.64</v>
      </c>
      <c r="O51" s="202">
        <f t="shared" si="0"/>
        <v>7728.8200000000015</v>
      </c>
      <c r="P51" s="107"/>
      <c r="Q51" s="62"/>
      <c r="R51" s="62"/>
      <c r="S51" s="62"/>
      <c r="T51" s="62"/>
      <c r="U51" s="62"/>
      <c r="V51" s="62"/>
      <c r="W51" s="71"/>
      <c r="X51" s="71"/>
      <c r="Y51" s="71"/>
      <c r="Z51" s="71"/>
      <c r="AA51" s="71"/>
      <c r="AB51" s="71"/>
      <c r="AC51" s="71"/>
      <c r="AD51" s="71"/>
      <c r="AE51" s="62"/>
      <c r="AF51" s="62"/>
    </row>
    <row r="52" spans="2:46">
      <c r="B52" s="93" t="s">
        <v>75</v>
      </c>
      <c r="C52" s="201">
        <v>19.920000000000002</v>
      </c>
      <c r="D52" s="201">
        <v>25.19</v>
      </c>
      <c r="E52" s="201">
        <v>16.510000000000002</v>
      </c>
      <c r="F52" s="201">
        <v>18.149999999999999</v>
      </c>
      <c r="G52" s="201">
        <v>16.239999999999998</v>
      </c>
      <c r="H52" s="201">
        <v>19.239999999999998</v>
      </c>
      <c r="I52" s="201">
        <v>18.46</v>
      </c>
      <c r="J52" s="201">
        <v>25.54</v>
      </c>
      <c r="K52" s="201">
        <v>23.18</v>
      </c>
      <c r="L52" s="201">
        <v>19.649999999999999</v>
      </c>
      <c r="M52" s="201">
        <v>17.149999999999999</v>
      </c>
      <c r="N52" s="201">
        <v>21.95</v>
      </c>
      <c r="O52" s="201">
        <f t="shared" si="0"/>
        <v>241.18</v>
      </c>
      <c r="P52" s="107"/>
      <c r="Q52" s="62"/>
      <c r="R52" s="62"/>
      <c r="S52" s="62"/>
      <c r="T52" s="62"/>
      <c r="U52" s="62"/>
      <c r="V52" s="62"/>
      <c r="W52" s="71"/>
      <c r="X52" s="71"/>
      <c r="Y52" s="71"/>
      <c r="Z52" s="71"/>
      <c r="AA52" s="71"/>
      <c r="AB52" s="71"/>
      <c r="AC52" s="71"/>
      <c r="AD52" s="71"/>
      <c r="AE52" s="62"/>
      <c r="AF52" s="62"/>
    </row>
    <row r="53" spans="2:46">
      <c r="B53" s="93" t="s">
        <v>76</v>
      </c>
      <c r="C53" s="201">
        <v>221.42</v>
      </c>
      <c r="D53" s="201">
        <v>154.86000000000001</v>
      </c>
      <c r="E53" s="201">
        <v>151.93</v>
      </c>
      <c r="F53" s="201">
        <v>153.11000000000001</v>
      </c>
      <c r="G53" s="201">
        <v>122.97</v>
      </c>
      <c r="H53" s="201">
        <v>141.97999999999999</v>
      </c>
      <c r="I53" s="201">
        <v>147.29</v>
      </c>
      <c r="J53" s="201">
        <v>161.59</v>
      </c>
      <c r="K53" s="201">
        <v>135.9</v>
      </c>
      <c r="L53" s="201">
        <v>120.46</v>
      </c>
      <c r="M53" s="201">
        <v>123.87</v>
      </c>
      <c r="N53" s="201">
        <v>165.47</v>
      </c>
      <c r="O53" s="201">
        <f t="shared" si="0"/>
        <v>1800.8500000000001</v>
      </c>
      <c r="P53" s="107"/>
      <c r="Q53" s="62"/>
      <c r="R53" s="62"/>
      <c r="S53" s="62"/>
      <c r="T53" s="62"/>
      <c r="U53" s="62"/>
      <c r="V53" s="62"/>
      <c r="W53" s="71"/>
      <c r="X53" s="71"/>
      <c r="Y53" s="71"/>
      <c r="Z53" s="71"/>
      <c r="AA53" s="71"/>
      <c r="AB53" s="71"/>
      <c r="AC53" s="71"/>
      <c r="AD53" s="71"/>
      <c r="AE53" s="62"/>
      <c r="AF53" s="62"/>
    </row>
    <row r="54" spans="2:46">
      <c r="B54" s="93" t="s">
        <v>46</v>
      </c>
      <c r="C54" s="201">
        <v>518.51</v>
      </c>
      <c r="D54" s="201">
        <v>482.82</v>
      </c>
      <c r="E54" s="201">
        <v>475.01</v>
      </c>
      <c r="F54" s="201">
        <v>445.26</v>
      </c>
      <c r="G54" s="201">
        <v>440.95</v>
      </c>
      <c r="H54" s="201">
        <v>499.68</v>
      </c>
      <c r="I54" s="201">
        <v>449.22</v>
      </c>
      <c r="J54" s="201">
        <v>490.72</v>
      </c>
      <c r="K54" s="201">
        <v>459.1</v>
      </c>
      <c r="L54" s="201">
        <v>433.81</v>
      </c>
      <c r="M54" s="201">
        <v>471.49</v>
      </c>
      <c r="N54" s="201">
        <v>520.22</v>
      </c>
      <c r="O54" s="201">
        <f t="shared" si="0"/>
        <v>5686.7900000000009</v>
      </c>
      <c r="P54" s="107"/>
      <c r="Q54" s="62"/>
      <c r="R54" s="62"/>
      <c r="S54" s="62"/>
      <c r="T54" s="62"/>
      <c r="U54" s="62"/>
      <c r="V54" s="62"/>
      <c r="W54" s="71"/>
      <c r="X54" s="71"/>
      <c r="Y54" s="71"/>
      <c r="Z54" s="71"/>
      <c r="AA54" s="71"/>
      <c r="AB54" s="71"/>
      <c r="AC54" s="71"/>
      <c r="AD54" s="71"/>
      <c r="AE54" s="62"/>
      <c r="AF54" s="62"/>
    </row>
    <row r="55" spans="2:46">
      <c r="B55" s="92" t="s">
        <v>47</v>
      </c>
      <c r="C55" s="202">
        <v>289.07</v>
      </c>
      <c r="D55" s="202">
        <v>443.25</v>
      </c>
      <c r="E55" s="202">
        <v>394.79</v>
      </c>
      <c r="F55" s="202">
        <v>264.86</v>
      </c>
      <c r="G55" s="202">
        <v>339.62</v>
      </c>
      <c r="H55" s="202">
        <v>247.74</v>
      </c>
      <c r="I55" s="202">
        <v>243.38</v>
      </c>
      <c r="J55" s="202">
        <v>295.04000000000002</v>
      </c>
      <c r="K55" s="202">
        <v>326.55</v>
      </c>
      <c r="L55" s="202">
        <v>318.14</v>
      </c>
      <c r="M55" s="202">
        <v>289.51</v>
      </c>
      <c r="N55" s="202">
        <v>397.03</v>
      </c>
      <c r="O55" s="202">
        <f t="shared" si="0"/>
        <v>3848.9799999999996</v>
      </c>
      <c r="P55" s="107"/>
      <c r="Q55" s="62"/>
      <c r="R55" s="62"/>
      <c r="S55" s="62"/>
      <c r="T55" s="62"/>
      <c r="U55" s="62"/>
      <c r="V55" s="62"/>
      <c r="W55" s="71"/>
      <c r="X55" s="71"/>
      <c r="Y55" s="71"/>
      <c r="Z55" s="71"/>
      <c r="AA55" s="71"/>
      <c r="AB55" s="71"/>
      <c r="AC55" s="71"/>
      <c r="AD55" s="71"/>
      <c r="AE55" s="62"/>
      <c r="AF55" s="62"/>
    </row>
    <row r="56" spans="2:46">
      <c r="B56" s="92" t="s">
        <v>48</v>
      </c>
      <c r="C56" s="202">
        <v>21.46</v>
      </c>
      <c r="D56" s="202">
        <v>11.54</v>
      </c>
      <c r="E56" s="202">
        <v>10.56</v>
      </c>
      <c r="F56" s="202">
        <v>17.93</v>
      </c>
      <c r="G56" s="202">
        <v>12.35</v>
      </c>
      <c r="H56" s="202">
        <v>20.079999999999998</v>
      </c>
      <c r="I56" s="202">
        <v>13.64</v>
      </c>
      <c r="J56" s="202">
        <v>15.65</v>
      </c>
      <c r="K56" s="202">
        <v>17.36</v>
      </c>
      <c r="L56" s="202">
        <v>26.17</v>
      </c>
      <c r="M56" s="202">
        <v>20.53</v>
      </c>
      <c r="N56" s="202">
        <v>21.68</v>
      </c>
      <c r="O56" s="202">
        <f t="shared" si="0"/>
        <v>208.95000000000002</v>
      </c>
      <c r="P56" s="107"/>
      <c r="Q56" s="62"/>
      <c r="R56" s="62"/>
      <c r="S56" s="62"/>
      <c r="T56" s="62"/>
      <c r="U56" s="62"/>
      <c r="V56" s="62"/>
      <c r="W56" s="71"/>
      <c r="X56" s="71"/>
      <c r="Y56" s="71"/>
      <c r="Z56" s="71"/>
      <c r="AA56" s="71"/>
      <c r="AB56" s="71"/>
      <c r="AC56" s="71"/>
      <c r="AD56" s="71"/>
      <c r="AE56" s="62"/>
      <c r="AF56" s="62"/>
    </row>
    <row r="57" spans="2:46">
      <c r="B57" s="92" t="s">
        <v>49</v>
      </c>
      <c r="C57" s="202">
        <v>244.98</v>
      </c>
      <c r="D57" s="202">
        <v>386.58</v>
      </c>
      <c r="E57" s="202">
        <v>392.84</v>
      </c>
      <c r="F57" s="202">
        <v>399.48</v>
      </c>
      <c r="G57" s="202">
        <v>352.51</v>
      </c>
      <c r="H57" s="202">
        <v>229.66</v>
      </c>
      <c r="I57" s="202">
        <v>188.55</v>
      </c>
      <c r="J57" s="202">
        <v>274.37</v>
      </c>
      <c r="K57" s="202">
        <v>246.47</v>
      </c>
      <c r="L57" s="202">
        <v>191.68</v>
      </c>
      <c r="M57" s="202">
        <v>218.83</v>
      </c>
      <c r="N57" s="202">
        <v>227.95</v>
      </c>
      <c r="O57" s="202">
        <f t="shared" si="0"/>
        <v>3353.8999999999992</v>
      </c>
      <c r="P57" s="107"/>
      <c r="Q57" s="62"/>
      <c r="R57" s="62"/>
      <c r="S57" s="62"/>
      <c r="T57" s="62"/>
      <c r="U57" s="62"/>
      <c r="V57" s="62"/>
      <c r="W57" s="71"/>
      <c r="X57" s="71"/>
      <c r="Y57" s="71"/>
      <c r="Z57" s="71"/>
      <c r="AA57" s="71"/>
      <c r="AB57" s="71"/>
      <c r="AC57" s="71"/>
      <c r="AD57" s="71"/>
      <c r="AE57" s="62"/>
      <c r="AF57" s="62"/>
    </row>
    <row r="58" spans="2:46">
      <c r="B58" s="92" t="s">
        <v>50</v>
      </c>
      <c r="C58" s="202">
        <v>432.46</v>
      </c>
      <c r="D58" s="202">
        <v>318.02</v>
      </c>
      <c r="E58" s="202">
        <v>278.12</v>
      </c>
      <c r="F58" s="202">
        <v>299.39</v>
      </c>
      <c r="G58" s="202">
        <v>215.07</v>
      </c>
      <c r="H58" s="202">
        <v>252.47</v>
      </c>
      <c r="I58" s="202">
        <v>224.22</v>
      </c>
      <c r="J58" s="202">
        <v>250.54</v>
      </c>
      <c r="K58" s="202">
        <v>226.19</v>
      </c>
      <c r="L58" s="202">
        <v>214.25</v>
      </c>
      <c r="M58" s="202">
        <v>251.26</v>
      </c>
      <c r="N58" s="202">
        <v>244.02</v>
      </c>
      <c r="O58" s="202">
        <f t="shared" si="0"/>
        <v>3206.0099999999998</v>
      </c>
      <c r="P58" s="107"/>
      <c r="Q58" s="62"/>
      <c r="R58" s="62"/>
      <c r="S58" s="62"/>
      <c r="T58" s="62"/>
      <c r="U58" s="62"/>
      <c r="V58" s="62"/>
      <c r="W58" s="71"/>
      <c r="X58" s="71"/>
      <c r="Y58" s="71"/>
      <c r="Z58" s="71"/>
      <c r="AA58" s="71"/>
      <c r="AB58" s="71"/>
      <c r="AC58" s="71"/>
      <c r="AD58" s="71"/>
      <c r="AE58" s="62"/>
      <c r="AF58" s="62"/>
    </row>
    <row r="59" spans="2:46">
      <c r="B59" s="92" t="s">
        <v>51</v>
      </c>
      <c r="C59" s="202">
        <v>1.62</v>
      </c>
      <c r="D59" s="202">
        <v>1.49</v>
      </c>
      <c r="E59" s="202">
        <v>2.09</v>
      </c>
      <c r="F59" s="202">
        <v>2.76</v>
      </c>
      <c r="G59" s="202">
        <v>1.86</v>
      </c>
      <c r="H59" s="202">
        <v>2.04</v>
      </c>
      <c r="I59" s="202">
        <v>2.4300000000000002</v>
      </c>
      <c r="J59" s="202">
        <v>2.15</v>
      </c>
      <c r="K59" s="202">
        <v>2.65</v>
      </c>
      <c r="L59" s="202">
        <v>2.7</v>
      </c>
      <c r="M59" s="202">
        <v>2.2000000000000002</v>
      </c>
      <c r="N59" s="202">
        <v>1.97</v>
      </c>
      <c r="O59" s="202">
        <f t="shared" si="0"/>
        <v>25.959999999999994</v>
      </c>
      <c r="P59" s="107"/>
      <c r="Q59" s="62"/>
      <c r="R59" s="62"/>
      <c r="S59" s="62"/>
      <c r="T59" s="62"/>
      <c r="U59" s="62"/>
      <c r="V59" s="62"/>
      <c r="W59" s="71"/>
      <c r="X59" s="71"/>
      <c r="Y59" s="71"/>
      <c r="Z59" s="71"/>
      <c r="AA59" s="71"/>
      <c r="AB59" s="71"/>
      <c r="AC59" s="71"/>
      <c r="AD59" s="71"/>
      <c r="AE59" s="62"/>
      <c r="AF59" s="62"/>
    </row>
    <row r="60" spans="2:46">
      <c r="B60" s="92" t="s">
        <v>52</v>
      </c>
      <c r="C60" s="202">
        <v>2.2999999999999998</v>
      </c>
      <c r="D60" s="202">
        <v>2.02</v>
      </c>
      <c r="E60" s="202">
        <v>3.41</v>
      </c>
      <c r="F60" s="202">
        <v>4.05</v>
      </c>
      <c r="G60" s="202">
        <v>3.9</v>
      </c>
      <c r="H60" s="202">
        <v>4.97</v>
      </c>
      <c r="I60" s="202">
        <v>5.52</v>
      </c>
      <c r="J60" s="202">
        <v>3.82</v>
      </c>
      <c r="K60" s="202">
        <v>6.23</v>
      </c>
      <c r="L60" s="202">
        <v>4.0199999999999996</v>
      </c>
      <c r="M60" s="202">
        <v>4.08</v>
      </c>
      <c r="N60" s="202">
        <v>7.28</v>
      </c>
      <c r="O60" s="202">
        <f t="shared" si="0"/>
        <v>51.599999999999994</v>
      </c>
      <c r="P60" s="107"/>
      <c r="Q60" s="62"/>
      <c r="R60" s="62"/>
      <c r="S60" s="62"/>
      <c r="T60" s="62"/>
      <c r="U60" s="62"/>
      <c r="V60" s="62"/>
      <c r="W60" s="71"/>
      <c r="X60" s="71"/>
      <c r="Y60" s="71"/>
      <c r="Z60" s="71"/>
      <c r="AA60" s="71"/>
      <c r="AB60" s="71"/>
      <c r="AC60" s="71"/>
      <c r="AD60" s="71"/>
      <c r="AE60" s="62"/>
      <c r="AF60" s="62"/>
    </row>
    <row r="61" spans="2:46">
      <c r="B61" s="92" t="s">
        <v>53</v>
      </c>
      <c r="C61" s="202">
        <v>125.2</v>
      </c>
      <c r="D61" s="202">
        <v>158.84</v>
      </c>
      <c r="E61" s="202">
        <v>162.15</v>
      </c>
      <c r="F61" s="202">
        <v>185.56</v>
      </c>
      <c r="G61" s="202">
        <v>167.25</v>
      </c>
      <c r="H61" s="202">
        <v>176.73</v>
      </c>
      <c r="I61" s="202">
        <v>195.83</v>
      </c>
      <c r="J61" s="202">
        <v>156.49</v>
      </c>
      <c r="K61" s="202">
        <v>199.01</v>
      </c>
      <c r="L61" s="202">
        <v>215.04</v>
      </c>
      <c r="M61" s="202">
        <v>170.34</v>
      </c>
      <c r="N61" s="202">
        <v>181.78</v>
      </c>
      <c r="O61" s="202">
        <f t="shared" si="0"/>
        <v>2094.2199999999998</v>
      </c>
      <c r="P61" s="107"/>
      <c r="Q61" s="62"/>
      <c r="R61" s="62"/>
      <c r="S61" s="62"/>
      <c r="T61" s="62"/>
      <c r="U61" s="62"/>
      <c r="V61" s="62"/>
      <c r="W61" s="71"/>
      <c r="X61" s="71"/>
      <c r="Y61" s="71"/>
      <c r="Z61" s="71"/>
      <c r="AA61" s="71"/>
      <c r="AB61" s="71"/>
      <c r="AC61" s="71"/>
      <c r="AD61" s="71"/>
      <c r="AE61" s="62"/>
      <c r="AF61" s="62"/>
    </row>
    <row r="62" spans="2:46">
      <c r="B62" s="92" t="s">
        <v>54</v>
      </c>
      <c r="C62" s="202">
        <v>182.37</v>
      </c>
      <c r="D62" s="202">
        <v>166.91</v>
      </c>
      <c r="E62" s="202">
        <v>184.3</v>
      </c>
      <c r="F62" s="202">
        <v>211.78</v>
      </c>
      <c r="G62" s="202">
        <v>192.07</v>
      </c>
      <c r="H62" s="202">
        <v>213.18</v>
      </c>
      <c r="I62" s="202">
        <v>192.34</v>
      </c>
      <c r="J62" s="202">
        <v>206.37</v>
      </c>
      <c r="K62" s="202">
        <v>218.43</v>
      </c>
      <c r="L62" s="202">
        <v>216.42</v>
      </c>
      <c r="M62" s="202">
        <v>213.85</v>
      </c>
      <c r="N62" s="202">
        <v>230.92</v>
      </c>
      <c r="O62" s="202">
        <f t="shared" si="0"/>
        <v>2428.94</v>
      </c>
      <c r="P62" s="107"/>
      <c r="Q62" s="62"/>
      <c r="R62" s="62"/>
      <c r="S62" s="62"/>
      <c r="T62" s="62"/>
      <c r="U62" s="62"/>
      <c r="V62" s="62"/>
      <c r="W62" s="71"/>
      <c r="X62" s="71"/>
      <c r="Y62" s="71"/>
      <c r="Z62" s="71"/>
      <c r="AA62" s="71"/>
      <c r="AB62" s="71"/>
      <c r="AC62" s="71"/>
      <c r="AD62" s="71"/>
      <c r="AE62" s="62"/>
      <c r="AF62" s="62"/>
    </row>
    <row r="63" spans="2:46" ht="16.5" customHeight="1">
      <c r="B63" s="94" t="s">
        <v>7</v>
      </c>
      <c r="C63" s="203">
        <f t="shared" ref="C63:N63" si="1">+C48+C21+C16</f>
        <v>2994.0299999999997</v>
      </c>
      <c r="D63" s="203">
        <f t="shared" si="1"/>
        <v>3048.8500000000004</v>
      </c>
      <c r="E63" s="203">
        <f t="shared" si="1"/>
        <v>2993.56</v>
      </c>
      <c r="F63" s="203">
        <f t="shared" si="1"/>
        <v>3101.27</v>
      </c>
      <c r="G63" s="203">
        <f t="shared" si="1"/>
        <v>2809.69</v>
      </c>
      <c r="H63" s="203">
        <f t="shared" si="1"/>
        <v>2915.3599999999997</v>
      </c>
      <c r="I63" s="203">
        <f t="shared" si="1"/>
        <v>2683.29</v>
      </c>
      <c r="J63" s="203">
        <f t="shared" si="1"/>
        <v>2952.95</v>
      </c>
      <c r="K63" s="203">
        <f t="shared" si="1"/>
        <v>2960.92</v>
      </c>
      <c r="L63" s="203">
        <f t="shared" si="1"/>
        <v>2782.33</v>
      </c>
      <c r="M63" s="203">
        <f t="shared" si="1"/>
        <v>2859.33</v>
      </c>
      <c r="N63" s="203">
        <f t="shared" si="1"/>
        <v>3259.14</v>
      </c>
      <c r="O63" s="203">
        <f t="shared" si="0"/>
        <v>35360.720000000008</v>
      </c>
      <c r="P63" s="107"/>
      <c r="Q63" s="62"/>
      <c r="R63" s="62"/>
      <c r="S63" s="62"/>
      <c r="T63" s="62"/>
      <c r="U63" s="62"/>
      <c r="V63" s="62"/>
      <c r="W63" s="71"/>
      <c r="X63" s="71"/>
      <c r="Y63" s="71"/>
      <c r="Z63" s="71"/>
      <c r="AA63" s="71"/>
      <c r="AB63" s="71"/>
      <c r="AC63" s="71"/>
      <c r="AD63" s="71"/>
      <c r="AE63" s="62"/>
      <c r="AF63" s="62"/>
    </row>
    <row r="64" spans="2:46">
      <c r="B64" s="238" t="s">
        <v>101</v>
      </c>
      <c r="C64" s="238"/>
      <c r="D64" s="238"/>
      <c r="E64" s="238"/>
      <c r="F64" s="238"/>
      <c r="G64" s="238"/>
      <c r="H64" s="238"/>
      <c r="I64" s="238"/>
      <c r="J64" s="238"/>
      <c r="K64" s="238"/>
      <c r="L64" s="238"/>
      <c r="M64" s="238"/>
      <c r="N64" s="238"/>
      <c r="O64" s="238"/>
      <c r="P64" s="108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</row>
    <row r="65" spans="2:64">
      <c r="B65" s="102" t="s">
        <v>55</v>
      </c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67"/>
      <c r="P65" s="108"/>
      <c r="Q65" s="67"/>
      <c r="R65" s="67"/>
      <c r="S65" s="67"/>
      <c r="T65" s="67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F65" s="62"/>
      <c r="AY65" s="71"/>
      <c r="AZ65" s="71"/>
      <c r="BA65" s="71"/>
      <c r="BB65" s="71"/>
      <c r="BC65" s="71"/>
      <c r="BD65" s="71"/>
      <c r="BE65" s="71"/>
      <c r="BF65" s="71"/>
      <c r="BG65" s="71"/>
      <c r="BH65" s="71"/>
      <c r="BI65" s="71"/>
      <c r="BJ65" s="71"/>
      <c r="BK65" s="71"/>
    </row>
    <row r="66" spans="2:64">
      <c r="B66" s="95" t="s">
        <v>78</v>
      </c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67"/>
      <c r="P66" s="108"/>
      <c r="Q66" s="67"/>
      <c r="R66" s="67"/>
      <c r="S66" s="67"/>
      <c r="T66" s="67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F66" s="62"/>
      <c r="AY66" s="71"/>
      <c r="AZ66" s="71"/>
      <c r="BA66" s="71"/>
      <c r="BB66" s="71"/>
      <c r="BC66" s="71"/>
      <c r="BD66" s="71"/>
      <c r="BE66" s="71"/>
      <c r="BF66" s="71"/>
      <c r="BG66" s="71"/>
      <c r="BH66" s="71"/>
      <c r="BI66" s="71"/>
      <c r="BJ66" s="71"/>
      <c r="BK66" s="71"/>
    </row>
    <row r="67" spans="2:64" ht="17.25" customHeight="1">
      <c r="B67" s="238" t="s">
        <v>79</v>
      </c>
      <c r="C67" s="238"/>
      <c r="D67" s="238"/>
      <c r="E67" s="238"/>
      <c r="F67" s="238"/>
      <c r="G67" s="238"/>
      <c r="H67" s="238"/>
      <c r="I67" s="238"/>
      <c r="J67" s="238"/>
      <c r="K67" s="238"/>
      <c r="L67" s="238"/>
      <c r="M67" s="238"/>
      <c r="N67" s="238"/>
      <c r="O67" s="238"/>
      <c r="P67" s="238"/>
      <c r="Q67" s="238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  <c r="AD67" s="67"/>
      <c r="AE67" s="67"/>
      <c r="AZ67" s="71"/>
      <c r="BA67" s="71"/>
      <c r="BB67" s="71"/>
      <c r="BC67" s="71"/>
      <c r="BD67" s="71"/>
      <c r="BE67" s="71"/>
      <c r="BF67" s="71"/>
      <c r="BG67" s="71"/>
      <c r="BH67" s="71"/>
      <c r="BI67" s="71"/>
      <c r="BJ67" s="71"/>
      <c r="BK67" s="71"/>
      <c r="BL67" s="71"/>
    </row>
    <row r="68" spans="2:64"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  <c r="AD68" s="67"/>
      <c r="AE68" s="67"/>
      <c r="AZ68" s="71"/>
      <c r="BA68" s="71"/>
      <c r="BB68" s="71"/>
      <c r="BC68" s="71"/>
      <c r="BD68" s="71"/>
      <c r="BE68" s="71"/>
      <c r="BF68" s="71"/>
      <c r="BG68" s="71"/>
      <c r="BH68" s="71"/>
      <c r="BI68" s="71"/>
      <c r="BJ68" s="71"/>
      <c r="BK68" s="71"/>
      <c r="BL68" s="71"/>
    </row>
    <row r="69" spans="2:64"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/>
      <c r="AE69" s="67"/>
      <c r="AZ69" s="71"/>
      <c r="BA69" s="71"/>
      <c r="BB69" s="71"/>
      <c r="BC69" s="71"/>
      <c r="BD69" s="71"/>
      <c r="BE69" s="71"/>
      <c r="BF69" s="71"/>
      <c r="BG69" s="71"/>
      <c r="BH69" s="71"/>
      <c r="BI69" s="71"/>
      <c r="BJ69" s="71"/>
      <c r="BK69" s="71"/>
      <c r="BL69" s="71"/>
    </row>
    <row r="70" spans="2:64"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  <c r="AD70" s="67"/>
      <c r="AE70" s="67"/>
      <c r="AZ70" s="71"/>
      <c r="BA70" s="71"/>
      <c r="BB70" s="71"/>
      <c r="BC70" s="71"/>
      <c r="BD70" s="71"/>
      <c r="BE70" s="71"/>
      <c r="BF70" s="71"/>
      <c r="BG70" s="71"/>
      <c r="BH70" s="71"/>
      <c r="BI70" s="71"/>
      <c r="BJ70" s="71"/>
      <c r="BK70" s="71"/>
      <c r="BL70" s="71"/>
    </row>
    <row r="71" spans="2:64"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103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  <c r="AD71" s="67"/>
      <c r="AE71" s="67"/>
      <c r="AZ71" s="71"/>
      <c r="BA71" s="71"/>
      <c r="BB71" s="71"/>
      <c r="BC71" s="71"/>
      <c r="BD71" s="71"/>
      <c r="BE71" s="71"/>
      <c r="BF71" s="71"/>
      <c r="BG71" s="71"/>
      <c r="BH71" s="71"/>
      <c r="BI71" s="71"/>
      <c r="BJ71" s="71"/>
      <c r="BK71" s="71"/>
      <c r="BL71" s="71"/>
    </row>
    <row r="72" spans="2:64">
      <c r="B72" s="71"/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D72" s="67"/>
      <c r="AE72" s="67"/>
      <c r="AZ72" s="71"/>
      <c r="BA72" s="71"/>
      <c r="BB72" s="71"/>
      <c r="BC72" s="71"/>
      <c r="BD72" s="71"/>
      <c r="BE72" s="71"/>
      <c r="BF72" s="71"/>
      <c r="BG72" s="71"/>
      <c r="BH72" s="71"/>
      <c r="BI72" s="71"/>
      <c r="BJ72" s="71"/>
      <c r="BK72" s="71"/>
      <c r="BL72" s="71"/>
    </row>
    <row r="73" spans="2:64"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  <c r="AD73" s="67"/>
      <c r="AE73" s="67"/>
      <c r="AZ73" s="71"/>
      <c r="BA73" s="71"/>
      <c r="BB73" s="71"/>
      <c r="BC73" s="71"/>
      <c r="BD73" s="71"/>
      <c r="BE73" s="71"/>
      <c r="BF73" s="71"/>
      <c r="BG73" s="71"/>
      <c r="BH73" s="71"/>
      <c r="BI73" s="71"/>
      <c r="BJ73" s="71"/>
      <c r="BK73" s="71"/>
      <c r="BL73" s="71"/>
    </row>
    <row r="74" spans="2:64"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  <c r="AD74" s="67"/>
      <c r="AE74" s="67"/>
      <c r="AZ74" s="71"/>
      <c r="BA74" s="71"/>
      <c r="BB74" s="71"/>
      <c r="BC74" s="71"/>
      <c r="BD74" s="71"/>
      <c r="BE74" s="71"/>
      <c r="BF74" s="71"/>
      <c r="BG74" s="71"/>
      <c r="BH74" s="71"/>
      <c r="BI74" s="71"/>
      <c r="BJ74" s="71"/>
      <c r="BK74" s="71"/>
      <c r="BL74" s="71"/>
    </row>
    <row r="75" spans="2:64"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67"/>
      <c r="AE75" s="67"/>
      <c r="AZ75" s="71"/>
      <c r="BA75" s="71"/>
      <c r="BB75" s="71"/>
      <c r="BC75" s="71"/>
      <c r="BD75" s="71"/>
      <c r="BE75" s="71"/>
      <c r="BF75" s="71"/>
      <c r="BG75" s="71"/>
      <c r="BH75" s="71"/>
      <c r="BI75" s="71"/>
      <c r="BJ75" s="71"/>
      <c r="BK75" s="71"/>
      <c r="BL75" s="71"/>
    </row>
    <row r="76" spans="2:64"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  <c r="AD76" s="67"/>
      <c r="AE76" s="67"/>
      <c r="AZ76" s="71"/>
      <c r="BA76" s="71"/>
      <c r="BB76" s="71"/>
      <c r="BC76" s="71"/>
      <c r="BD76" s="71"/>
      <c r="BE76" s="71"/>
      <c r="BF76" s="71"/>
      <c r="BG76" s="71"/>
      <c r="BH76" s="71"/>
      <c r="BI76" s="71"/>
      <c r="BJ76" s="71"/>
      <c r="BK76" s="71"/>
      <c r="BL76" s="71"/>
    </row>
    <row r="77" spans="2:64"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Z77" s="71"/>
      <c r="BA77" s="71"/>
      <c r="BB77" s="71"/>
      <c r="BC77" s="71"/>
      <c r="BD77" s="71"/>
      <c r="BE77" s="71"/>
      <c r="BF77" s="71"/>
      <c r="BG77" s="71"/>
      <c r="BH77" s="71"/>
      <c r="BI77" s="71"/>
      <c r="BJ77" s="71"/>
      <c r="BK77" s="71"/>
      <c r="BL77" s="71"/>
    </row>
    <row r="78" spans="2:64"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67"/>
      <c r="AZ78" s="71"/>
      <c r="BA78" s="71"/>
      <c r="BB78" s="71"/>
      <c r="BC78" s="71"/>
      <c r="BD78" s="71"/>
      <c r="BE78" s="71"/>
      <c r="BF78" s="71"/>
      <c r="BG78" s="71"/>
      <c r="BH78" s="71"/>
      <c r="BI78" s="71"/>
      <c r="BJ78" s="71"/>
      <c r="BK78" s="71"/>
      <c r="BL78" s="71"/>
    </row>
    <row r="79" spans="2:64"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  <c r="AD79" s="67"/>
      <c r="AE79" s="67"/>
      <c r="AZ79" s="71"/>
      <c r="BA79" s="71"/>
      <c r="BB79" s="71"/>
      <c r="BC79" s="71"/>
      <c r="BD79" s="71"/>
      <c r="BE79" s="71"/>
      <c r="BF79" s="71"/>
      <c r="BG79" s="71"/>
      <c r="BH79" s="71"/>
      <c r="BI79" s="71"/>
      <c r="BJ79" s="71"/>
      <c r="BK79" s="71"/>
      <c r="BL79" s="71"/>
    </row>
    <row r="80" spans="2:64">
      <c r="B80" s="71"/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  <c r="AA80" s="67"/>
      <c r="AB80" s="67"/>
      <c r="AC80" s="67"/>
      <c r="AD80" s="67"/>
      <c r="AE80" s="67"/>
      <c r="AZ80" s="71"/>
      <c r="BA80" s="71"/>
      <c r="BB80" s="71"/>
      <c r="BC80" s="71"/>
      <c r="BD80" s="71"/>
      <c r="BE80" s="71"/>
      <c r="BF80" s="71"/>
      <c r="BG80" s="71"/>
      <c r="BH80" s="71"/>
      <c r="BI80" s="71"/>
      <c r="BJ80" s="71"/>
      <c r="BK80" s="71"/>
      <c r="BL80" s="71"/>
    </row>
    <row r="81" spans="2:64"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Z81" s="71"/>
      <c r="BA81" s="71"/>
      <c r="BB81" s="71"/>
      <c r="BC81" s="71"/>
      <c r="BD81" s="71"/>
      <c r="BE81" s="71"/>
      <c r="BF81" s="71"/>
      <c r="BG81" s="71"/>
      <c r="BH81" s="71"/>
      <c r="BI81" s="71"/>
      <c r="BJ81" s="71"/>
      <c r="BK81" s="71"/>
      <c r="BL81" s="71"/>
    </row>
    <row r="82" spans="2:64">
      <c r="B82" s="71"/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  <c r="AD82" s="67"/>
      <c r="AE82" s="67"/>
      <c r="AZ82" s="71"/>
      <c r="BA82" s="71"/>
      <c r="BB82" s="71"/>
      <c r="BC82" s="71"/>
      <c r="BD82" s="71"/>
      <c r="BE82" s="71"/>
      <c r="BF82" s="71"/>
      <c r="BG82" s="71"/>
      <c r="BH82" s="71"/>
      <c r="BI82" s="71"/>
      <c r="BJ82" s="71"/>
      <c r="BK82" s="71"/>
      <c r="BL82" s="71"/>
    </row>
    <row r="83" spans="2:64">
      <c r="B83" s="71"/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D83" s="67"/>
      <c r="AE83" s="67"/>
      <c r="AZ83" s="71"/>
      <c r="BA83" s="71"/>
      <c r="BB83" s="71"/>
      <c r="BC83" s="71"/>
      <c r="BD83" s="71"/>
      <c r="BE83" s="71"/>
      <c r="BF83" s="71"/>
      <c r="BG83" s="71"/>
      <c r="BH83" s="71"/>
      <c r="BI83" s="71"/>
      <c r="BJ83" s="71"/>
      <c r="BK83" s="71"/>
      <c r="BL83" s="71"/>
    </row>
    <row r="84" spans="2:64">
      <c r="B84" s="71"/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D84" s="67"/>
      <c r="AE84" s="67"/>
      <c r="AZ84" s="71"/>
      <c r="BA84" s="71"/>
      <c r="BB84" s="71"/>
      <c r="BC84" s="71"/>
      <c r="BD84" s="71"/>
      <c r="BE84" s="71"/>
      <c r="BF84" s="71"/>
      <c r="BG84" s="71"/>
      <c r="BH84" s="71"/>
      <c r="BI84" s="71"/>
      <c r="BJ84" s="71"/>
      <c r="BK84" s="71"/>
      <c r="BL84" s="71"/>
    </row>
    <row r="85" spans="2:64">
      <c r="B85" s="71"/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  <c r="AZ85" s="71"/>
      <c r="BA85" s="71"/>
      <c r="BB85" s="71"/>
      <c r="BC85" s="71"/>
      <c r="BD85" s="71"/>
      <c r="BE85" s="71"/>
      <c r="BF85" s="71"/>
      <c r="BG85" s="71"/>
      <c r="BH85" s="71"/>
      <c r="BI85" s="71"/>
      <c r="BJ85" s="71"/>
      <c r="BK85" s="71"/>
      <c r="BL85" s="71"/>
    </row>
    <row r="86" spans="2:64">
      <c r="B86" s="71"/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  <c r="AD86" s="67"/>
      <c r="AE86" s="67"/>
      <c r="AZ86" s="71"/>
      <c r="BA86" s="71"/>
      <c r="BB86" s="71"/>
      <c r="BC86" s="71"/>
      <c r="BD86" s="71"/>
      <c r="BE86" s="71"/>
      <c r="BF86" s="71"/>
      <c r="BG86" s="71"/>
      <c r="BH86" s="71"/>
      <c r="BI86" s="71"/>
      <c r="BJ86" s="71"/>
      <c r="BK86" s="71"/>
      <c r="BL86" s="71"/>
    </row>
    <row r="87" spans="2:64">
      <c r="B87" s="71"/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  <c r="AA87" s="67"/>
      <c r="AB87" s="67"/>
      <c r="AC87" s="67"/>
      <c r="AD87" s="67"/>
      <c r="AE87" s="67"/>
      <c r="AZ87" s="71"/>
      <c r="BA87" s="71"/>
      <c r="BB87" s="71"/>
      <c r="BC87" s="71"/>
      <c r="BD87" s="71"/>
      <c r="BE87" s="71"/>
      <c r="BF87" s="71"/>
      <c r="BG87" s="71"/>
      <c r="BH87" s="71"/>
      <c r="BI87" s="71"/>
      <c r="BJ87" s="71"/>
      <c r="BK87" s="71"/>
      <c r="BL87" s="71"/>
    </row>
    <row r="88" spans="2:64">
      <c r="B88" s="71"/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  <c r="AA88" s="67"/>
      <c r="AB88" s="67"/>
      <c r="AC88" s="67"/>
      <c r="AD88" s="67"/>
      <c r="AE88" s="67"/>
      <c r="AZ88" s="71"/>
      <c r="BA88" s="71"/>
      <c r="BB88" s="71"/>
      <c r="BC88" s="71"/>
      <c r="BD88" s="71"/>
      <c r="BE88" s="71"/>
      <c r="BF88" s="71"/>
      <c r="BG88" s="71"/>
      <c r="BH88" s="71"/>
      <c r="BI88" s="71"/>
      <c r="BJ88" s="71"/>
      <c r="BK88" s="71"/>
      <c r="BL88" s="71"/>
    </row>
    <row r="89" spans="2:64">
      <c r="B89" s="71"/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  <c r="AD89" s="67"/>
      <c r="AE89" s="67"/>
      <c r="AZ89" s="71"/>
      <c r="BA89" s="71"/>
      <c r="BB89" s="71"/>
      <c r="BC89" s="71"/>
      <c r="BD89" s="71"/>
      <c r="BE89" s="71"/>
      <c r="BF89" s="71"/>
      <c r="BG89" s="71"/>
      <c r="BH89" s="71"/>
      <c r="BI89" s="71"/>
      <c r="BJ89" s="71"/>
      <c r="BK89" s="71"/>
      <c r="BL89" s="71"/>
    </row>
    <row r="90" spans="2:64">
      <c r="B90" s="71"/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  <c r="AA90" s="67"/>
      <c r="AB90" s="67"/>
      <c r="AC90" s="67"/>
      <c r="AD90" s="67"/>
      <c r="AE90" s="67"/>
      <c r="AZ90" s="71"/>
      <c r="BA90" s="71"/>
      <c r="BB90" s="71"/>
      <c r="BC90" s="71"/>
      <c r="BD90" s="71"/>
      <c r="BE90" s="71"/>
      <c r="BF90" s="71"/>
      <c r="BG90" s="71"/>
      <c r="BH90" s="71"/>
      <c r="BI90" s="71"/>
      <c r="BJ90" s="71"/>
      <c r="BK90" s="71"/>
      <c r="BL90" s="71"/>
    </row>
    <row r="91" spans="2:64"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  <c r="AA91" s="67"/>
      <c r="AB91" s="67"/>
      <c r="AC91" s="67"/>
      <c r="AD91" s="67"/>
      <c r="AE91" s="67"/>
      <c r="AZ91" s="71"/>
      <c r="BA91" s="71"/>
      <c r="BB91" s="71"/>
      <c r="BC91" s="71"/>
      <c r="BD91" s="71"/>
      <c r="BE91" s="71"/>
      <c r="BF91" s="71"/>
      <c r="BG91" s="71"/>
      <c r="BH91" s="71"/>
      <c r="BI91" s="71"/>
      <c r="BJ91" s="71"/>
      <c r="BK91" s="71"/>
      <c r="BL91" s="71"/>
    </row>
    <row r="92" spans="2:64"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67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  <c r="AA92" s="67"/>
      <c r="AB92" s="67"/>
      <c r="AC92" s="67"/>
      <c r="AD92" s="67"/>
      <c r="AE92" s="67"/>
      <c r="AZ92" s="71"/>
      <c r="BA92" s="71"/>
      <c r="BB92" s="71"/>
      <c r="BC92" s="71"/>
      <c r="BD92" s="71"/>
      <c r="BE92" s="71"/>
      <c r="BF92" s="71"/>
      <c r="BG92" s="71"/>
      <c r="BH92" s="71"/>
      <c r="BI92" s="71"/>
      <c r="BJ92" s="71"/>
      <c r="BK92" s="71"/>
      <c r="BL92" s="71"/>
    </row>
    <row r="93" spans="2:64"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67"/>
      <c r="P93" s="67"/>
      <c r="Q93" s="67"/>
      <c r="R93" s="67"/>
      <c r="S93" s="67"/>
      <c r="T93" s="67"/>
      <c r="U93" s="67"/>
      <c r="V93" s="67"/>
      <c r="W93" s="67"/>
      <c r="X93" s="67"/>
      <c r="Y93" s="67"/>
      <c r="Z93" s="67"/>
      <c r="AA93" s="67"/>
      <c r="AB93" s="67"/>
      <c r="AC93" s="67"/>
      <c r="AD93" s="67"/>
      <c r="AE93" s="67"/>
      <c r="AZ93" s="71"/>
      <c r="BA93" s="71"/>
      <c r="BB93" s="71"/>
      <c r="BC93" s="71"/>
      <c r="BD93" s="71"/>
      <c r="BE93" s="71"/>
      <c r="BF93" s="71"/>
      <c r="BG93" s="71"/>
      <c r="BH93" s="71"/>
      <c r="BI93" s="71"/>
      <c r="BJ93" s="71"/>
      <c r="BK93" s="71"/>
      <c r="BL93" s="71"/>
    </row>
    <row r="94" spans="2:64"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71"/>
      <c r="AH94" s="71"/>
      <c r="AI94" s="71"/>
      <c r="AJ94" s="71"/>
      <c r="AK94" s="71"/>
      <c r="AL94" s="71"/>
      <c r="AM94" s="71"/>
      <c r="AN94" s="71"/>
      <c r="AO94" s="71"/>
      <c r="AP94" s="71"/>
      <c r="AQ94" s="71"/>
      <c r="AR94" s="71"/>
      <c r="AS94" s="71"/>
      <c r="AT94" s="71"/>
      <c r="AU94" s="71"/>
      <c r="AV94" s="71"/>
      <c r="AW94" s="71"/>
      <c r="AX94" s="71"/>
      <c r="AY94" s="71"/>
      <c r="AZ94" s="71"/>
      <c r="BA94" s="71"/>
      <c r="BB94" s="71"/>
      <c r="BC94" s="71"/>
      <c r="BD94" s="71"/>
      <c r="BE94" s="71"/>
      <c r="BF94" s="71"/>
      <c r="BG94" s="71"/>
      <c r="BH94" s="71"/>
      <c r="BI94" s="71"/>
      <c r="BJ94" s="71"/>
      <c r="BK94" s="71"/>
      <c r="BL94" s="71"/>
    </row>
    <row r="95" spans="2:64">
      <c r="B95" s="71"/>
      <c r="C95" s="71"/>
      <c r="D95" s="71"/>
      <c r="E95" s="71"/>
      <c r="F95" s="71"/>
      <c r="G95" s="71"/>
      <c r="H95" s="71"/>
      <c r="I95" s="71"/>
      <c r="J95" s="71"/>
      <c r="K95" s="71"/>
      <c r="L95" s="71"/>
      <c r="M95" s="71"/>
      <c r="N95" s="71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  <c r="AB95" s="67"/>
      <c r="AC95" s="67"/>
      <c r="AD95" s="67"/>
      <c r="AE95" s="67"/>
      <c r="AF95" s="67"/>
      <c r="AG95" s="71"/>
      <c r="AH95" s="71"/>
      <c r="AI95" s="71"/>
      <c r="AJ95" s="71"/>
      <c r="AK95" s="71"/>
      <c r="AL95" s="71"/>
      <c r="AM95" s="71"/>
      <c r="AN95" s="71"/>
      <c r="AO95" s="71"/>
      <c r="AP95" s="71"/>
      <c r="AQ95" s="71"/>
      <c r="AR95" s="71"/>
      <c r="AS95" s="71"/>
      <c r="AT95" s="71"/>
      <c r="AU95" s="71"/>
      <c r="AV95" s="71"/>
      <c r="AW95" s="71"/>
      <c r="AX95" s="71"/>
      <c r="AY95" s="71"/>
      <c r="AZ95" s="71"/>
      <c r="BA95" s="71"/>
      <c r="BB95" s="71"/>
      <c r="BC95" s="71"/>
      <c r="BD95" s="71"/>
      <c r="BE95" s="71"/>
      <c r="BF95" s="71"/>
      <c r="BG95" s="71"/>
      <c r="BH95" s="71"/>
      <c r="BI95" s="71"/>
      <c r="BJ95" s="71"/>
      <c r="BK95" s="71"/>
      <c r="BL95" s="71"/>
    </row>
    <row r="96" spans="2:64">
      <c r="B96" s="71"/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1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  <c r="AD96" s="67"/>
      <c r="AE96" s="67"/>
      <c r="AF96" s="67"/>
      <c r="AG96" s="71"/>
      <c r="AH96" s="71"/>
      <c r="AI96" s="71"/>
      <c r="AJ96" s="71"/>
      <c r="AK96" s="71"/>
      <c r="AL96" s="71"/>
      <c r="AM96" s="71"/>
      <c r="AN96" s="71"/>
      <c r="AO96" s="71"/>
      <c r="AP96" s="71"/>
      <c r="AQ96" s="71"/>
      <c r="AR96" s="71"/>
      <c r="AS96" s="71"/>
      <c r="AT96" s="71"/>
      <c r="AU96" s="71"/>
      <c r="AV96" s="71"/>
      <c r="AW96" s="71"/>
      <c r="AX96" s="71"/>
      <c r="AY96" s="71"/>
      <c r="AZ96" s="71"/>
      <c r="BA96" s="71"/>
      <c r="BB96" s="71"/>
      <c r="BC96" s="71"/>
      <c r="BD96" s="71"/>
      <c r="BE96" s="71"/>
      <c r="BF96" s="71"/>
      <c r="BG96" s="71"/>
      <c r="BH96" s="71"/>
      <c r="BI96" s="71"/>
      <c r="BJ96" s="71"/>
      <c r="BK96" s="71"/>
      <c r="BL96" s="71"/>
    </row>
    <row r="97" spans="2:64">
      <c r="B97" s="71"/>
      <c r="C97" s="71"/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1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  <c r="AD97" s="67"/>
      <c r="AE97" s="67"/>
      <c r="AF97" s="67"/>
      <c r="AG97" s="71"/>
      <c r="AH97" s="71"/>
      <c r="AI97" s="71"/>
      <c r="AJ97" s="71"/>
      <c r="AK97" s="71"/>
      <c r="AL97" s="71"/>
      <c r="AM97" s="71"/>
      <c r="AN97" s="71"/>
      <c r="AO97" s="71"/>
      <c r="AP97" s="71"/>
      <c r="AQ97" s="71"/>
      <c r="AR97" s="71"/>
      <c r="AS97" s="71"/>
      <c r="AT97" s="71"/>
      <c r="AU97" s="71"/>
      <c r="AV97" s="71"/>
      <c r="AW97" s="71"/>
      <c r="AX97" s="71"/>
      <c r="AY97" s="71"/>
      <c r="AZ97" s="71"/>
      <c r="BA97" s="71"/>
      <c r="BB97" s="71"/>
      <c r="BC97" s="71"/>
      <c r="BD97" s="71"/>
      <c r="BE97" s="71"/>
      <c r="BF97" s="71"/>
      <c r="BG97" s="71"/>
      <c r="BH97" s="71"/>
      <c r="BI97" s="71"/>
      <c r="BJ97" s="71"/>
      <c r="BK97" s="71"/>
      <c r="BL97" s="71"/>
    </row>
    <row r="98" spans="2:64">
      <c r="B98" s="71"/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71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67"/>
      <c r="AB98" s="67"/>
      <c r="AC98" s="67"/>
      <c r="AD98" s="67"/>
      <c r="AE98" s="67"/>
      <c r="AF98" s="67"/>
      <c r="AG98" s="71"/>
      <c r="AH98" s="71"/>
      <c r="AI98" s="71"/>
      <c r="AJ98" s="71"/>
      <c r="AK98" s="71"/>
      <c r="AL98" s="71"/>
      <c r="AM98" s="71"/>
      <c r="AN98" s="71"/>
      <c r="AO98" s="71"/>
      <c r="AP98" s="71"/>
      <c r="AQ98" s="71"/>
      <c r="AR98" s="71"/>
      <c r="AS98" s="71"/>
      <c r="AT98" s="71"/>
      <c r="AU98" s="71"/>
      <c r="AV98" s="71"/>
      <c r="AW98" s="71"/>
      <c r="AX98" s="71"/>
      <c r="AY98" s="71"/>
      <c r="AZ98" s="71"/>
      <c r="BA98" s="71"/>
      <c r="BB98" s="71"/>
      <c r="BC98" s="71"/>
      <c r="BD98" s="71"/>
      <c r="BE98" s="71"/>
      <c r="BF98" s="71"/>
      <c r="BG98" s="71"/>
      <c r="BH98" s="71"/>
      <c r="BI98" s="71"/>
      <c r="BJ98" s="71"/>
      <c r="BK98" s="71"/>
      <c r="BL98" s="71"/>
    </row>
    <row r="99" spans="2:64">
      <c r="B99" s="71"/>
      <c r="C99" s="71"/>
      <c r="D99" s="71"/>
      <c r="E99" s="71"/>
      <c r="F99" s="71"/>
      <c r="G99" s="71"/>
      <c r="H99" s="71"/>
      <c r="I99" s="71"/>
      <c r="J99" s="71"/>
      <c r="K99" s="71"/>
      <c r="L99" s="71"/>
      <c r="M99" s="71"/>
      <c r="N99" s="71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  <c r="AD99" s="67"/>
      <c r="AE99" s="67"/>
      <c r="AF99" s="67"/>
      <c r="AG99" s="71"/>
      <c r="AH99" s="71"/>
      <c r="AI99" s="71"/>
      <c r="AJ99" s="71"/>
      <c r="AK99" s="71"/>
      <c r="AL99" s="71"/>
      <c r="AM99" s="71"/>
      <c r="AN99" s="71"/>
      <c r="AO99" s="71"/>
      <c r="AP99" s="71"/>
      <c r="AQ99" s="71"/>
      <c r="AR99" s="71"/>
      <c r="AS99" s="71"/>
      <c r="AT99" s="71"/>
      <c r="AU99" s="71"/>
      <c r="AV99" s="71"/>
      <c r="AW99" s="71"/>
      <c r="AX99" s="71"/>
      <c r="AY99" s="71"/>
      <c r="AZ99" s="71"/>
      <c r="BA99" s="71"/>
      <c r="BB99" s="71"/>
      <c r="BC99" s="71"/>
      <c r="BD99" s="71"/>
      <c r="BE99" s="71"/>
      <c r="BF99" s="71"/>
      <c r="BG99" s="71"/>
      <c r="BH99" s="71"/>
      <c r="BI99" s="71"/>
      <c r="BJ99" s="71"/>
      <c r="BK99" s="71"/>
      <c r="BL99" s="71"/>
    </row>
    <row r="100" spans="2:64">
      <c r="B100" s="71"/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71"/>
      <c r="N100" s="71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7"/>
      <c r="AB100" s="67"/>
      <c r="AC100" s="67"/>
      <c r="AD100" s="67"/>
      <c r="AE100" s="67"/>
      <c r="AF100" s="67"/>
      <c r="AG100" s="71"/>
      <c r="AH100" s="71"/>
      <c r="AI100" s="71"/>
      <c r="AJ100" s="71"/>
      <c r="AK100" s="71"/>
      <c r="AL100" s="71"/>
      <c r="AM100" s="71"/>
      <c r="AN100" s="71"/>
      <c r="AO100" s="71"/>
      <c r="AP100" s="71"/>
      <c r="AQ100" s="71"/>
      <c r="AR100" s="71"/>
      <c r="AS100" s="71"/>
      <c r="AT100" s="71"/>
      <c r="AU100" s="71"/>
      <c r="AV100" s="71"/>
      <c r="AW100" s="71"/>
      <c r="AX100" s="71"/>
      <c r="AY100" s="71"/>
      <c r="AZ100" s="71"/>
      <c r="BA100" s="71"/>
      <c r="BB100" s="71"/>
      <c r="BC100" s="71"/>
      <c r="BD100" s="71"/>
      <c r="BE100" s="71"/>
      <c r="BF100" s="71"/>
      <c r="BG100" s="71"/>
      <c r="BH100" s="71"/>
      <c r="BI100" s="71"/>
      <c r="BJ100" s="71"/>
      <c r="BK100" s="71"/>
      <c r="BL100" s="71"/>
    </row>
    <row r="101" spans="2:64">
      <c r="B101" s="71"/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71"/>
      <c r="N101" s="71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  <c r="AA101" s="67"/>
      <c r="AB101" s="67"/>
      <c r="AC101" s="67"/>
      <c r="AD101" s="67"/>
      <c r="AE101" s="67"/>
      <c r="AF101" s="67"/>
      <c r="AG101" s="71"/>
      <c r="AH101" s="71"/>
      <c r="AI101" s="71"/>
      <c r="AJ101" s="71"/>
      <c r="AK101" s="71"/>
      <c r="AL101" s="71"/>
      <c r="AM101" s="71"/>
      <c r="AN101" s="71"/>
      <c r="AO101" s="71"/>
      <c r="AP101" s="71"/>
      <c r="AQ101" s="71"/>
      <c r="AR101" s="71"/>
      <c r="AS101" s="71"/>
      <c r="AT101" s="71"/>
      <c r="AU101" s="71"/>
      <c r="AV101" s="71"/>
      <c r="AW101" s="71"/>
      <c r="AX101" s="71"/>
      <c r="AY101" s="71"/>
      <c r="AZ101" s="71"/>
      <c r="BA101" s="71"/>
      <c r="BB101" s="71"/>
      <c r="BC101" s="71"/>
      <c r="BD101" s="71"/>
      <c r="BE101" s="71"/>
      <c r="BF101" s="71"/>
      <c r="BG101" s="71"/>
      <c r="BH101" s="71"/>
      <c r="BI101" s="71"/>
      <c r="BJ101" s="71"/>
      <c r="BK101" s="71"/>
      <c r="BL101" s="71"/>
    </row>
    <row r="102" spans="2:64">
      <c r="B102" s="71"/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71"/>
      <c r="N102" s="71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67"/>
      <c r="AA102" s="67"/>
      <c r="AB102" s="67"/>
      <c r="AC102" s="67"/>
      <c r="AD102" s="67"/>
      <c r="AE102" s="67"/>
      <c r="AF102" s="67"/>
      <c r="AG102" s="71"/>
      <c r="AH102" s="71"/>
      <c r="AI102" s="71"/>
      <c r="AJ102" s="71"/>
      <c r="AK102" s="71"/>
      <c r="AL102" s="71"/>
      <c r="AM102" s="71"/>
      <c r="AN102" s="71"/>
      <c r="AO102" s="71"/>
      <c r="AP102" s="71"/>
      <c r="AQ102" s="71"/>
      <c r="AR102" s="71"/>
      <c r="AS102" s="71"/>
      <c r="AT102" s="71"/>
      <c r="AU102" s="71"/>
      <c r="AV102" s="71"/>
      <c r="AW102" s="71"/>
      <c r="AX102" s="71"/>
      <c r="AY102" s="71"/>
      <c r="AZ102" s="71"/>
      <c r="BA102" s="71"/>
      <c r="BB102" s="71"/>
      <c r="BC102" s="71"/>
      <c r="BD102" s="71"/>
      <c r="BE102" s="71"/>
      <c r="BF102" s="71"/>
      <c r="BG102" s="71"/>
      <c r="BH102" s="71"/>
      <c r="BI102" s="71"/>
      <c r="BJ102" s="71"/>
      <c r="BK102" s="71"/>
      <c r="BL102" s="71"/>
    </row>
    <row r="103" spans="2:64">
      <c r="B103" s="71"/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  <c r="AA103" s="67"/>
      <c r="AB103" s="67"/>
      <c r="AC103" s="67"/>
      <c r="AD103" s="67"/>
      <c r="AE103" s="67"/>
      <c r="AF103" s="67"/>
      <c r="AG103" s="71"/>
      <c r="AH103" s="71"/>
      <c r="AI103" s="71"/>
      <c r="AJ103" s="71"/>
      <c r="AK103" s="71"/>
      <c r="AL103" s="71"/>
      <c r="AM103" s="71"/>
      <c r="AN103" s="71"/>
      <c r="AO103" s="71"/>
      <c r="AP103" s="71"/>
      <c r="AQ103" s="71"/>
      <c r="AR103" s="71"/>
      <c r="AS103" s="71"/>
      <c r="AT103" s="71"/>
      <c r="AU103" s="71"/>
      <c r="AV103" s="71"/>
      <c r="AW103" s="71"/>
      <c r="AX103" s="71"/>
      <c r="AY103" s="71"/>
      <c r="AZ103" s="71"/>
      <c r="BA103" s="71"/>
      <c r="BB103" s="71"/>
      <c r="BC103" s="71"/>
      <c r="BD103" s="71"/>
      <c r="BE103" s="71"/>
      <c r="BF103" s="71"/>
      <c r="BG103" s="71"/>
      <c r="BH103" s="71"/>
      <c r="BI103" s="71"/>
      <c r="BJ103" s="71"/>
      <c r="BK103" s="71"/>
      <c r="BL103" s="71"/>
    </row>
    <row r="104" spans="2:64">
      <c r="B104" s="71"/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1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  <c r="AA104" s="67"/>
      <c r="AB104" s="67"/>
      <c r="AC104" s="67"/>
      <c r="AD104" s="67"/>
      <c r="AE104" s="67"/>
      <c r="AF104" s="67"/>
      <c r="AG104" s="71"/>
      <c r="AH104" s="71"/>
      <c r="AI104" s="71"/>
      <c r="AJ104" s="71"/>
      <c r="AK104" s="71"/>
      <c r="AL104" s="71"/>
      <c r="AM104" s="71"/>
      <c r="AN104" s="71"/>
      <c r="AO104" s="71"/>
      <c r="AP104" s="71"/>
      <c r="AQ104" s="71"/>
      <c r="AR104" s="71"/>
      <c r="AS104" s="71"/>
      <c r="AT104" s="71"/>
      <c r="AU104" s="71"/>
      <c r="AV104" s="71"/>
      <c r="AW104" s="71"/>
      <c r="AX104" s="71"/>
      <c r="AY104" s="71"/>
      <c r="AZ104" s="71"/>
      <c r="BA104" s="71"/>
      <c r="BB104" s="71"/>
      <c r="BC104" s="71"/>
      <c r="BD104" s="71"/>
      <c r="BE104" s="71"/>
      <c r="BF104" s="71"/>
      <c r="BG104" s="71"/>
      <c r="BH104" s="71"/>
      <c r="BI104" s="71"/>
      <c r="BJ104" s="71"/>
      <c r="BK104" s="71"/>
      <c r="BL104" s="71"/>
    </row>
    <row r="105" spans="2:64">
      <c r="B105" s="71"/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  <c r="AA105" s="67"/>
      <c r="AB105" s="67"/>
      <c r="AC105" s="67"/>
      <c r="AD105" s="67"/>
      <c r="AE105" s="67"/>
      <c r="AF105" s="67"/>
      <c r="AG105" s="71"/>
      <c r="AH105" s="71"/>
      <c r="AI105" s="71"/>
      <c r="AJ105" s="71"/>
      <c r="AK105" s="71"/>
      <c r="AL105" s="71"/>
      <c r="AM105" s="71"/>
      <c r="AN105" s="71"/>
      <c r="AO105" s="71"/>
      <c r="AP105" s="71"/>
      <c r="AQ105" s="71"/>
      <c r="AR105" s="71"/>
      <c r="AS105" s="71"/>
      <c r="AT105" s="71"/>
      <c r="AU105" s="71"/>
      <c r="AV105" s="71"/>
      <c r="AW105" s="71"/>
      <c r="AX105" s="71"/>
      <c r="AY105" s="71"/>
      <c r="AZ105" s="71"/>
      <c r="BA105" s="71"/>
      <c r="BB105" s="71"/>
      <c r="BC105" s="71"/>
      <c r="BD105" s="71"/>
      <c r="BE105" s="71"/>
      <c r="BF105" s="71"/>
      <c r="BG105" s="71"/>
      <c r="BH105" s="71"/>
      <c r="BI105" s="71"/>
      <c r="BJ105" s="71"/>
      <c r="BK105" s="71"/>
      <c r="BL105" s="71"/>
    </row>
    <row r="106" spans="2:64">
      <c r="B106" s="71"/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71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  <c r="AD106" s="67"/>
      <c r="AE106" s="67"/>
      <c r="AF106" s="67"/>
      <c r="AG106" s="71"/>
      <c r="AH106" s="71"/>
      <c r="AI106" s="71"/>
      <c r="AJ106" s="71"/>
      <c r="AK106" s="71"/>
      <c r="AL106" s="71"/>
      <c r="AM106" s="71"/>
      <c r="AN106" s="71"/>
      <c r="AO106" s="71"/>
      <c r="AP106" s="71"/>
      <c r="AQ106" s="71"/>
      <c r="AR106" s="71"/>
      <c r="AS106" s="71"/>
      <c r="AT106" s="71"/>
      <c r="AU106" s="71"/>
      <c r="AV106" s="71"/>
      <c r="AW106" s="71"/>
      <c r="AX106" s="71"/>
      <c r="AY106" s="71"/>
      <c r="AZ106" s="71"/>
      <c r="BA106" s="71"/>
      <c r="BB106" s="71"/>
      <c r="BC106" s="71"/>
      <c r="BD106" s="71"/>
      <c r="BE106" s="71"/>
      <c r="BF106" s="71"/>
      <c r="BG106" s="71"/>
      <c r="BH106" s="71"/>
      <c r="BI106" s="71"/>
      <c r="BJ106" s="71"/>
      <c r="BK106" s="71"/>
      <c r="BL106" s="71"/>
    </row>
    <row r="107" spans="2:64">
      <c r="B107" s="71"/>
      <c r="C107" s="71"/>
      <c r="D107" s="71"/>
      <c r="E107" s="71"/>
      <c r="F107" s="71"/>
      <c r="G107" s="71"/>
      <c r="H107" s="71"/>
      <c r="I107" s="71"/>
      <c r="J107" s="71"/>
      <c r="K107" s="71"/>
      <c r="L107" s="71"/>
      <c r="M107" s="71"/>
      <c r="N107" s="71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  <c r="AA107" s="67"/>
      <c r="AB107" s="67"/>
      <c r="AC107" s="67"/>
      <c r="AD107" s="67"/>
      <c r="AE107" s="67"/>
      <c r="AF107" s="67"/>
      <c r="AG107" s="71"/>
      <c r="AH107" s="71"/>
      <c r="AI107" s="71"/>
      <c r="AJ107" s="71"/>
      <c r="AK107" s="71"/>
      <c r="AL107" s="71"/>
      <c r="AM107" s="71"/>
      <c r="AN107" s="71"/>
      <c r="AO107" s="71"/>
      <c r="AP107" s="71"/>
      <c r="AQ107" s="71"/>
      <c r="AR107" s="71"/>
      <c r="AS107" s="71"/>
      <c r="AT107" s="71"/>
      <c r="AU107" s="71"/>
      <c r="AV107" s="71"/>
      <c r="AW107" s="71"/>
      <c r="AX107" s="71"/>
      <c r="AY107" s="71"/>
      <c r="AZ107" s="71"/>
      <c r="BA107" s="71"/>
      <c r="BB107" s="71"/>
      <c r="BC107" s="71"/>
      <c r="BD107" s="71"/>
      <c r="BE107" s="71"/>
      <c r="BF107" s="71"/>
      <c r="BG107" s="71"/>
      <c r="BH107" s="71"/>
      <c r="BI107" s="71"/>
      <c r="BJ107" s="71"/>
      <c r="BK107" s="71"/>
      <c r="BL107" s="71"/>
    </row>
    <row r="108" spans="2:64">
      <c r="B108" s="71"/>
      <c r="C108" s="71"/>
      <c r="D108" s="71"/>
      <c r="E108" s="71"/>
      <c r="F108" s="71"/>
      <c r="G108" s="71"/>
      <c r="H108" s="71"/>
      <c r="I108" s="71"/>
      <c r="J108" s="71"/>
      <c r="K108" s="71"/>
      <c r="L108" s="71"/>
      <c r="M108" s="71"/>
      <c r="N108" s="71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  <c r="AA108" s="67"/>
      <c r="AB108" s="67"/>
      <c r="AC108" s="67"/>
      <c r="AD108" s="67"/>
      <c r="AE108" s="67"/>
      <c r="AF108" s="67"/>
      <c r="AG108" s="71"/>
      <c r="AH108" s="71"/>
      <c r="AI108" s="71"/>
      <c r="AJ108" s="71"/>
      <c r="AK108" s="71"/>
      <c r="AL108" s="71"/>
      <c r="AM108" s="71"/>
      <c r="AN108" s="71"/>
      <c r="AO108" s="71"/>
      <c r="AP108" s="71"/>
      <c r="AQ108" s="71"/>
      <c r="AR108" s="71"/>
      <c r="AS108" s="71"/>
      <c r="AT108" s="71"/>
      <c r="AU108" s="71"/>
      <c r="AV108" s="71"/>
      <c r="AW108" s="71"/>
      <c r="AX108" s="71"/>
      <c r="AY108" s="71"/>
      <c r="AZ108" s="71"/>
      <c r="BA108" s="71"/>
      <c r="BB108" s="71"/>
      <c r="BC108" s="71"/>
      <c r="BD108" s="71"/>
      <c r="BE108" s="71"/>
      <c r="BF108" s="71"/>
      <c r="BG108" s="71"/>
      <c r="BH108" s="71"/>
      <c r="BI108" s="71"/>
      <c r="BJ108" s="71"/>
      <c r="BK108" s="71"/>
      <c r="BL108" s="71"/>
    </row>
    <row r="109" spans="2:64">
      <c r="B109" s="71"/>
      <c r="C109" s="71"/>
      <c r="D109" s="71"/>
      <c r="E109" s="71"/>
      <c r="F109" s="71"/>
      <c r="G109" s="71"/>
      <c r="H109" s="71"/>
      <c r="I109" s="71"/>
      <c r="J109" s="71"/>
      <c r="K109" s="71"/>
      <c r="L109" s="71"/>
      <c r="M109" s="71"/>
      <c r="N109" s="71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/>
      <c r="AA109" s="67"/>
      <c r="AB109" s="67"/>
      <c r="AC109" s="67"/>
      <c r="AD109" s="67"/>
      <c r="AE109" s="67"/>
      <c r="AF109" s="67"/>
      <c r="AG109" s="71"/>
      <c r="AH109" s="71"/>
      <c r="AI109" s="71"/>
      <c r="AJ109" s="71"/>
      <c r="AK109" s="71"/>
      <c r="AL109" s="71"/>
      <c r="AM109" s="71"/>
      <c r="AN109" s="71"/>
      <c r="AO109" s="71"/>
      <c r="AP109" s="71"/>
      <c r="AQ109" s="71"/>
      <c r="AR109" s="71"/>
      <c r="AS109" s="71"/>
      <c r="AT109" s="71"/>
      <c r="AU109" s="71"/>
      <c r="AV109" s="71"/>
      <c r="AW109" s="71"/>
      <c r="AX109" s="71"/>
      <c r="AY109" s="71"/>
      <c r="AZ109" s="71"/>
      <c r="BA109" s="71"/>
      <c r="BB109" s="71"/>
      <c r="BC109" s="71"/>
      <c r="BD109" s="71"/>
      <c r="BE109" s="71"/>
      <c r="BF109" s="71"/>
      <c r="BG109" s="71"/>
      <c r="BH109" s="71"/>
      <c r="BI109" s="71"/>
      <c r="BJ109" s="71"/>
      <c r="BK109" s="71"/>
      <c r="BL109" s="71"/>
    </row>
    <row r="110" spans="2:64">
      <c r="B110" s="71"/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1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  <c r="AA110" s="67"/>
      <c r="AB110" s="67"/>
      <c r="AC110" s="67"/>
      <c r="AD110" s="67"/>
      <c r="AE110" s="67"/>
      <c r="AF110" s="67"/>
      <c r="AG110" s="71"/>
      <c r="AH110" s="71"/>
      <c r="AI110" s="71"/>
      <c r="AJ110" s="71"/>
      <c r="AK110" s="71"/>
      <c r="AL110" s="71"/>
      <c r="AM110" s="71"/>
      <c r="AN110" s="71"/>
      <c r="AO110" s="71"/>
      <c r="AP110" s="71"/>
      <c r="AQ110" s="71"/>
      <c r="AR110" s="71"/>
      <c r="AS110" s="71"/>
      <c r="AT110" s="71"/>
      <c r="AU110" s="71"/>
      <c r="AV110" s="71"/>
      <c r="AW110" s="71"/>
      <c r="AX110" s="71"/>
      <c r="AY110" s="71"/>
      <c r="AZ110" s="71"/>
      <c r="BA110" s="71"/>
      <c r="BB110" s="71"/>
      <c r="BC110" s="71"/>
      <c r="BD110" s="71"/>
      <c r="BE110" s="71"/>
      <c r="BF110" s="71"/>
      <c r="BG110" s="71"/>
      <c r="BH110" s="71"/>
      <c r="BI110" s="71"/>
      <c r="BJ110" s="71"/>
      <c r="BK110" s="71"/>
      <c r="BL110" s="71"/>
    </row>
    <row r="111" spans="2:64">
      <c r="B111" s="71"/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1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  <c r="AA111" s="67"/>
      <c r="AB111" s="67"/>
      <c r="AC111" s="67"/>
      <c r="AD111" s="67"/>
      <c r="AE111" s="67"/>
      <c r="AF111" s="67"/>
      <c r="AG111" s="71"/>
      <c r="AH111" s="71"/>
      <c r="AI111" s="71"/>
      <c r="AJ111" s="71"/>
      <c r="AK111" s="71"/>
      <c r="AL111" s="71"/>
      <c r="AM111" s="71"/>
      <c r="AN111" s="71"/>
      <c r="AO111" s="71"/>
      <c r="AP111" s="71"/>
      <c r="AQ111" s="71"/>
      <c r="AR111" s="71"/>
      <c r="AS111" s="71"/>
      <c r="AT111" s="71"/>
      <c r="AU111" s="71"/>
      <c r="AV111" s="71"/>
      <c r="AW111" s="71"/>
      <c r="AX111" s="71"/>
      <c r="AY111" s="71"/>
      <c r="AZ111" s="71"/>
      <c r="BA111" s="71"/>
      <c r="BB111" s="71"/>
      <c r="BC111" s="71"/>
      <c r="BD111" s="71"/>
      <c r="BE111" s="71"/>
      <c r="BF111" s="71"/>
      <c r="BG111" s="71"/>
      <c r="BH111" s="71"/>
      <c r="BI111" s="71"/>
      <c r="BJ111" s="71"/>
      <c r="BK111" s="71"/>
      <c r="BL111" s="71"/>
    </row>
    <row r="112" spans="2:64">
      <c r="B112" s="71"/>
      <c r="C112" s="71"/>
      <c r="D112" s="71"/>
      <c r="E112" s="71"/>
      <c r="F112" s="71"/>
      <c r="G112" s="71"/>
      <c r="H112" s="71"/>
      <c r="I112" s="71"/>
      <c r="J112" s="71"/>
      <c r="K112" s="71"/>
      <c r="L112" s="71"/>
      <c r="M112" s="71"/>
      <c r="N112" s="71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  <c r="AA112" s="67"/>
      <c r="AB112" s="67"/>
      <c r="AC112" s="67"/>
      <c r="AD112" s="67"/>
      <c r="AE112" s="67"/>
      <c r="AF112" s="67"/>
      <c r="AG112" s="71"/>
      <c r="AH112" s="71"/>
      <c r="AI112" s="71"/>
      <c r="AJ112" s="71"/>
      <c r="AK112" s="71"/>
      <c r="AL112" s="71"/>
      <c r="AM112" s="71"/>
      <c r="AN112" s="71"/>
      <c r="AO112" s="71"/>
      <c r="AP112" s="71"/>
      <c r="AQ112" s="71"/>
      <c r="AR112" s="71"/>
      <c r="AS112" s="71"/>
      <c r="AT112" s="71"/>
      <c r="AU112" s="71"/>
      <c r="AV112" s="71"/>
      <c r="AW112" s="71"/>
      <c r="AX112" s="71"/>
      <c r="AY112" s="71"/>
      <c r="AZ112" s="71"/>
      <c r="BA112" s="71"/>
      <c r="BB112" s="71"/>
      <c r="BC112" s="71"/>
      <c r="BD112" s="71"/>
      <c r="BE112" s="71"/>
      <c r="BF112" s="71"/>
      <c r="BG112" s="71"/>
      <c r="BH112" s="71"/>
      <c r="BI112" s="71"/>
      <c r="BJ112" s="71"/>
      <c r="BK112" s="71"/>
      <c r="BL112" s="71"/>
    </row>
    <row r="113" spans="2:64">
      <c r="B113" s="71"/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1"/>
      <c r="N113" s="71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  <c r="AB113" s="67"/>
      <c r="AC113" s="67"/>
      <c r="AD113" s="67"/>
      <c r="AE113" s="67"/>
      <c r="AF113" s="67"/>
      <c r="AG113" s="71"/>
      <c r="AH113" s="71"/>
      <c r="AI113" s="71"/>
      <c r="AJ113" s="71"/>
      <c r="AK113" s="71"/>
      <c r="AL113" s="71"/>
      <c r="AM113" s="71"/>
      <c r="AN113" s="71"/>
      <c r="AO113" s="71"/>
      <c r="AP113" s="71"/>
      <c r="AQ113" s="71"/>
      <c r="AR113" s="71"/>
      <c r="AS113" s="71"/>
      <c r="AT113" s="71"/>
      <c r="AU113" s="71"/>
      <c r="AV113" s="71"/>
      <c r="AW113" s="71"/>
      <c r="AX113" s="71"/>
      <c r="AY113" s="71"/>
      <c r="AZ113" s="71"/>
      <c r="BA113" s="71"/>
      <c r="BB113" s="71"/>
      <c r="BC113" s="71"/>
      <c r="BD113" s="71"/>
      <c r="BE113" s="71"/>
      <c r="BF113" s="71"/>
      <c r="BG113" s="71"/>
      <c r="BH113" s="71"/>
      <c r="BI113" s="71"/>
      <c r="BJ113" s="71"/>
      <c r="BK113" s="71"/>
      <c r="BL113" s="71"/>
    </row>
    <row r="114" spans="2:64">
      <c r="B114" s="71"/>
      <c r="C114" s="71"/>
      <c r="D114" s="71"/>
      <c r="E114" s="71"/>
      <c r="F114" s="71"/>
      <c r="G114" s="71"/>
      <c r="H114" s="71"/>
      <c r="I114" s="71"/>
      <c r="J114" s="71"/>
      <c r="K114" s="71"/>
      <c r="L114" s="71"/>
      <c r="M114" s="71"/>
      <c r="N114" s="71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  <c r="AA114" s="67"/>
      <c r="AB114" s="67"/>
      <c r="AC114" s="67"/>
      <c r="AD114" s="67"/>
      <c r="AE114" s="67"/>
      <c r="AF114" s="67"/>
      <c r="AG114" s="71"/>
      <c r="AH114" s="71"/>
      <c r="AI114" s="71"/>
      <c r="AJ114" s="71"/>
      <c r="AK114" s="71"/>
      <c r="AL114" s="71"/>
      <c r="AM114" s="71"/>
      <c r="AN114" s="71"/>
      <c r="AO114" s="71"/>
      <c r="AP114" s="71"/>
      <c r="AQ114" s="71"/>
      <c r="AR114" s="71"/>
      <c r="AS114" s="71"/>
      <c r="AT114" s="71"/>
      <c r="AU114" s="71"/>
      <c r="AV114" s="71"/>
      <c r="AW114" s="71"/>
      <c r="AX114" s="71"/>
      <c r="AY114" s="71"/>
      <c r="AZ114" s="71"/>
      <c r="BA114" s="71"/>
      <c r="BB114" s="71"/>
      <c r="BC114" s="71"/>
      <c r="BD114" s="71"/>
      <c r="BE114" s="71"/>
      <c r="BF114" s="71"/>
      <c r="BG114" s="71"/>
      <c r="BH114" s="71"/>
      <c r="BI114" s="71"/>
      <c r="BJ114" s="71"/>
      <c r="BK114" s="71"/>
      <c r="BL114" s="71"/>
    </row>
    <row r="115" spans="2:64">
      <c r="B115" s="71"/>
      <c r="C115" s="71"/>
      <c r="D115" s="71"/>
      <c r="E115" s="71"/>
      <c r="F115" s="71"/>
      <c r="G115" s="71"/>
      <c r="H115" s="71"/>
      <c r="I115" s="71"/>
      <c r="J115" s="71"/>
      <c r="K115" s="71"/>
      <c r="L115" s="71"/>
      <c r="M115" s="71"/>
      <c r="N115" s="71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  <c r="AA115" s="67"/>
      <c r="AB115" s="67"/>
      <c r="AC115" s="67"/>
      <c r="AD115" s="67"/>
      <c r="AE115" s="67"/>
      <c r="AF115" s="67"/>
      <c r="AG115" s="71"/>
      <c r="AH115" s="71"/>
      <c r="AI115" s="71"/>
      <c r="AJ115" s="71"/>
      <c r="AK115" s="71"/>
      <c r="AL115" s="71"/>
      <c r="AM115" s="71"/>
      <c r="AN115" s="71"/>
      <c r="AO115" s="71"/>
      <c r="AP115" s="71"/>
      <c r="AQ115" s="71"/>
      <c r="AR115" s="71"/>
      <c r="AS115" s="71"/>
      <c r="AT115" s="71"/>
      <c r="AU115" s="71"/>
      <c r="AV115" s="71"/>
      <c r="AW115" s="71"/>
      <c r="AX115" s="71"/>
      <c r="AY115" s="71"/>
      <c r="AZ115" s="71"/>
      <c r="BA115" s="71"/>
      <c r="BB115" s="71"/>
      <c r="BC115" s="71"/>
      <c r="BD115" s="71"/>
      <c r="BE115" s="71"/>
      <c r="BF115" s="71"/>
      <c r="BG115" s="71"/>
      <c r="BH115" s="71"/>
      <c r="BI115" s="71"/>
      <c r="BJ115" s="71"/>
      <c r="BK115" s="71"/>
      <c r="BL115" s="71"/>
    </row>
    <row r="116" spans="2:64">
      <c r="B116" s="71"/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1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  <c r="AA116" s="67"/>
      <c r="AB116" s="67"/>
      <c r="AC116" s="67"/>
      <c r="AD116" s="67"/>
      <c r="AE116" s="67"/>
      <c r="AF116" s="67"/>
      <c r="AG116" s="71"/>
      <c r="AH116" s="71"/>
      <c r="AI116" s="71"/>
      <c r="AJ116" s="71"/>
      <c r="AK116" s="71"/>
      <c r="AL116" s="71"/>
      <c r="AM116" s="71"/>
      <c r="AN116" s="71"/>
      <c r="AO116" s="71"/>
      <c r="AP116" s="71"/>
      <c r="AQ116" s="71"/>
      <c r="AR116" s="71"/>
      <c r="AS116" s="71"/>
      <c r="AT116" s="71"/>
      <c r="AU116" s="71"/>
      <c r="AV116" s="71"/>
      <c r="AW116" s="71"/>
      <c r="AX116" s="71"/>
      <c r="AY116" s="71"/>
      <c r="AZ116" s="71"/>
      <c r="BA116" s="71"/>
      <c r="BB116" s="71"/>
      <c r="BC116" s="71"/>
      <c r="BD116" s="71"/>
      <c r="BE116" s="71"/>
      <c r="BF116" s="71"/>
      <c r="BG116" s="71"/>
      <c r="BH116" s="71"/>
      <c r="BI116" s="71"/>
      <c r="BJ116" s="71"/>
      <c r="BK116" s="71"/>
      <c r="BL116" s="71"/>
    </row>
    <row r="117" spans="2:64">
      <c r="B117" s="71"/>
      <c r="C117" s="71"/>
      <c r="D117" s="71"/>
      <c r="E117" s="71"/>
      <c r="F117" s="71"/>
      <c r="G117" s="71"/>
      <c r="H117" s="71"/>
      <c r="I117" s="71"/>
      <c r="J117" s="71"/>
      <c r="K117" s="71"/>
      <c r="L117" s="71"/>
      <c r="M117" s="71"/>
      <c r="N117" s="71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  <c r="AA117" s="67"/>
      <c r="AB117" s="67"/>
      <c r="AC117" s="67"/>
      <c r="AD117" s="67"/>
      <c r="AE117" s="67"/>
      <c r="AF117" s="67"/>
      <c r="AG117" s="71"/>
      <c r="AH117" s="71"/>
      <c r="AI117" s="71"/>
      <c r="AJ117" s="71"/>
      <c r="AK117" s="71"/>
      <c r="AL117" s="71"/>
      <c r="AM117" s="71"/>
      <c r="AN117" s="71"/>
      <c r="AO117" s="71"/>
      <c r="AP117" s="71"/>
      <c r="AQ117" s="71"/>
      <c r="AR117" s="71"/>
      <c r="AS117" s="71"/>
      <c r="AT117" s="71"/>
      <c r="AU117" s="71"/>
      <c r="AV117" s="71"/>
      <c r="AW117" s="71"/>
      <c r="AX117" s="71"/>
      <c r="AY117" s="71"/>
      <c r="AZ117" s="71"/>
      <c r="BA117" s="71"/>
      <c r="BB117" s="71"/>
      <c r="BC117" s="71"/>
      <c r="BD117" s="71"/>
      <c r="BE117" s="71"/>
      <c r="BF117" s="71"/>
      <c r="BG117" s="71"/>
      <c r="BH117" s="71"/>
      <c r="BI117" s="71"/>
      <c r="BJ117" s="71"/>
      <c r="BK117" s="71"/>
      <c r="BL117" s="71"/>
    </row>
    <row r="118" spans="2:64">
      <c r="B118" s="71"/>
      <c r="C118" s="71"/>
      <c r="D118" s="71"/>
      <c r="E118" s="71"/>
      <c r="F118" s="71"/>
      <c r="G118" s="71"/>
      <c r="H118" s="71"/>
      <c r="I118" s="71"/>
      <c r="J118" s="71"/>
      <c r="K118" s="71"/>
      <c r="L118" s="71"/>
      <c r="M118" s="71"/>
      <c r="N118" s="71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  <c r="AA118" s="67"/>
      <c r="AB118" s="67"/>
      <c r="AC118" s="67"/>
      <c r="AD118" s="67"/>
      <c r="AE118" s="67"/>
      <c r="AF118" s="67"/>
      <c r="AG118" s="71"/>
      <c r="AH118" s="71"/>
      <c r="AI118" s="71"/>
      <c r="AJ118" s="71"/>
      <c r="AK118" s="71"/>
      <c r="AL118" s="71"/>
      <c r="AM118" s="71"/>
      <c r="AN118" s="71"/>
      <c r="AO118" s="71"/>
      <c r="AP118" s="71"/>
      <c r="AQ118" s="71"/>
      <c r="AR118" s="71"/>
      <c r="AS118" s="71"/>
      <c r="AT118" s="71"/>
      <c r="AU118" s="71"/>
      <c r="AV118" s="71"/>
      <c r="AW118" s="71"/>
      <c r="AX118" s="71"/>
      <c r="AY118" s="71"/>
      <c r="AZ118" s="71"/>
      <c r="BA118" s="71"/>
      <c r="BB118" s="71"/>
      <c r="BC118" s="71"/>
      <c r="BD118" s="71"/>
      <c r="BE118" s="71"/>
      <c r="BF118" s="71"/>
      <c r="BG118" s="71"/>
      <c r="BH118" s="71"/>
      <c r="BI118" s="71"/>
      <c r="BJ118" s="71"/>
      <c r="BK118" s="71"/>
      <c r="BL118" s="71"/>
    </row>
    <row r="119" spans="2:64">
      <c r="B119" s="71"/>
      <c r="C119" s="71"/>
      <c r="D119" s="71"/>
      <c r="E119" s="71"/>
      <c r="F119" s="71"/>
      <c r="G119" s="71"/>
      <c r="H119" s="71"/>
      <c r="I119" s="71"/>
      <c r="J119" s="71"/>
      <c r="K119" s="71"/>
      <c r="L119" s="71"/>
      <c r="M119" s="71"/>
      <c r="N119" s="71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  <c r="AA119" s="67"/>
      <c r="AB119" s="67"/>
      <c r="AC119" s="67"/>
      <c r="AD119" s="67"/>
      <c r="AE119" s="67"/>
      <c r="AF119" s="67"/>
      <c r="AG119" s="71"/>
      <c r="AH119" s="71"/>
      <c r="AI119" s="71"/>
      <c r="AJ119" s="71"/>
      <c r="AK119" s="71"/>
      <c r="AL119" s="71"/>
      <c r="AM119" s="71"/>
      <c r="AN119" s="71"/>
      <c r="AO119" s="71"/>
      <c r="AP119" s="71"/>
      <c r="AQ119" s="71"/>
      <c r="AR119" s="71"/>
      <c r="AS119" s="71"/>
      <c r="AT119" s="71"/>
      <c r="AU119" s="71"/>
      <c r="AV119" s="71"/>
      <c r="AW119" s="71"/>
      <c r="AX119" s="71"/>
      <c r="AY119" s="71"/>
      <c r="AZ119" s="71"/>
      <c r="BA119" s="71"/>
      <c r="BB119" s="71"/>
      <c r="BC119" s="71"/>
      <c r="BD119" s="71"/>
      <c r="BE119" s="71"/>
      <c r="BF119" s="71"/>
      <c r="BG119" s="71"/>
      <c r="BH119" s="71"/>
      <c r="BI119" s="71"/>
      <c r="BJ119" s="71"/>
      <c r="BK119" s="71"/>
      <c r="BL119" s="71"/>
    </row>
    <row r="120" spans="2:64">
      <c r="B120" s="71"/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1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  <c r="AA120" s="67"/>
      <c r="AB120" s="67"/>
      <c r="AC120" s="67"/>
      <c r="AD120" s="67"/>
      <c r="AE120" s="67"/>
      <c r="AF120" s="67"/>
      <c r="AG120" s="71"/>
      <c r="AH120" s="71"/>
      <c r="AI120" s="71"/>
      <c r="AJ120" s="71"/>
      <c r="AK120" s="71"/>
      <c r="AL120" s="71"/>
      <c r="AM120" s="71"/>
      <c r="AN120" s="71"/>
      <c r="AO120" s="71"/>
      <c r="AP120" s="71"/>
      <c r="AQ120" s="71"/>
      <c r="AR120" s="71"/>
      <c r="AS120" s="71"/>
      <c r="AT120" s="71"/>
      <c r="AU120" s="71"/>
      <c r="AV120" s="71"/>
      <c r="AW120" s="71"/>
      <c r="AX120" s="71"/>
      <c r="AY120" s="71"/>
      <c r="AZ120" s="71"/>
      <c r="BA120" s="71"/>
      <c r="BB120" s="71"/>
      <c r="BC120" s="71"/>
      <c r="BD120" s="71"/>
      <c r="BE120" s="71"/>
      <c r="BF120" s="71"/>
      <c r="BG120" s="71"/>
      <c r="BH120" s="71"/>
      <c r="BI120" s="71"/>
      <c r="BJ120" s="71"/>
      <c r="BK120" s="71"/>
      <c r="BL120" s="71"/>
    </row>
    <row r="121" spans="2:64">
      <c r="B121" s="71"/>
      <c r="C121" s="71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71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67"/>
      <c r="AA121" s="67"/>
      <c r="AB121" s="67"/>
      <c r="AC121" s="67"/>
      <c r="AD121" s="67"/>
      <c r="AE121" s="67"/>
      <c r="AF121" s="67"/>
      <c r="AG121" s="71"/>
      <c r="AH121" s="71"/>
      <c r="AI121" s="71"/>
      <c r="AJ121" s="71"/>
      <c r="AK121" s="71"/>
      <c r="AL121" s="71"/>
      <c r="AM121" s="71"/>
      <c r="AN121" s="71"/>
      <c r="AO121" s="71"/>
      <c r="AP121" s="71"/>
      <c r="AQ121" s="71"/>
      <c r="AR121" s="71"/>
      <c r="AS121" s="71"/>
      <c r="AT121" s="71"/>
      <c r="AU121" s="71"/>
      <c r="AV121" s="71"/>
      <c r="AW121" s="71"/>
      <c r="AX121" s="71"/>
      <c r="AY121" s="71"/>
      <c r="AZ121" s="71"/>
      <c r="BA121" s="71"/>
      <c r="BB121" s="71"/>
      <c r="BC121" s="71"/>
      <c r="BD121" s="71"/>
      <c r="BE121" s="71"/>
      <c r="BF121" s="71"/>
      <c r="BG121" s="71"/>
      <c r="BH121" s="71"/>
      <c r="BI121" s="71"/>
      <c r="BJ121" s="71"/>
      <c r="BK121" s="71"/>
      <c r="BL121" s="71"/>
    </row>
    <row r="122" spans="2:64">
      <c r="B122" s="71"/>
      <c r="C122" s="71"/>
      <c r="D122" s="71"/>
      <c r="E122" s="71"/>
      <c r="F122" s="71"/>
      <c r="G122" s="71"/>
      <c r="H122" s="71"/>
      <c r="I122" s="71"/>
      <c r="J122" s="71"/>
      <c r="K122" s="71"/>
      <c r="L122" s="71"/>
      <c r="M122" s="71"/>
      <c r="N122" s="71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67"/>
      <c r="AD122" s="67"/>
      <c r="AE122" s="67"/>
      <c r="AF122" s="67"/>
      <c r="AG122" s="71"/>
      <c r="AH122" s="71"/>
      <c r="AI122" s="71"/>
      <c r="AJ122" s="71"/>
      <c r="AK122" s="71"/>
      <c r="AL122" s="71"/>
      <c r="AM122" s="71"/>
      <c r="AN122" s="71"/>
      <c r="AO122" s="71"/>
      <c r="AP122" s="71"/>
      <c r="AQ122" s="71"/>
      <c r="AR122" s="71"/>
      <c r="AS122" s="71"/>
      <c r="AT122" s="71"/>
      <c r="AU122" s="71"/>
      <c r="AV122" s="71"/>
      <c r="AW122" s="71"/>
      <c r="AX122" s="71"/>
      <c r="AY122" s="71"/>
      <c r="AZ122" s="71"/>
      <c r="BA122" s="71"/>
      <c r="BB122" s="71"/>
      <c r="BC122" s="71"/>
      <c r="BD122" s="71"/>
      <c r="BE122" s="71"/>
      <c r="BF122" s="71"/>
      <c r="BG122" s="71"/>
      <c r="BH122" s="71"/>
      <c r="BI122" s="71"/>
      <c r="BJ122" s="71"/>
      <c r="BK122" s="71"/>
      <c r="BL122" s="71"/>
    </row>
    <row r="123" spans="2:64">
      <c r="B123" s="71"/>
      <c r="C123" s="71"/>
      <c r="D123" s="71"/>
      <c r="E123" s="71"/>
      <c r="F123" s="71"/>
      <c r="G123" s="71"/>
      <c r="H123" s="71"/>
      <c r="I123" s="71"/>
      <c r="J123" s="71"/>
      <c r="K123" s="71"/>
      <c r="L123" s="71"/>
      <c r="M123" s="71"/>
      <c r="N123" s="71"/>
      <c r="O123" s="67"/>
      <c r="P123" s="67"/>
      <c r="S123" s="67"/>
      <c r="T123" s="67"/>
      <c r="U123" s="67"/>
      <c r="V123" s="67"/>
      <c r="W123" s="67"/>
      <c r="X123" s="67"/>
      <c r="Y123" s="67"/>
      <c r="Z123" s="67"/>
      <c r="AA123" s="67"/>
      <c r="AB123" s="67"/>
      <c r="AC123" s="67"/>
      <c r="AD123" s="67"/>
      <c r="AE123" s="67"/>
      <c r="AF123" s="67"/>
      <c r="AG123" s="71"/>
      <c r="AH123" s="71"/>
      <c r="AI123" s="71"/>
      <c r="AJ123" s="71"/>
      <c r="AK123" s="71"/>
      <c r="AL123" s="71"/>
      <c r="AM123" s="71"/>
      <c r="AN123" s="71"/>
      <c r="AO123" s="71"/>
      <c r="AP123" s="71"/>
      <c r="AQ123" s="71"/>
      <c r="AR123" s="71"/>
      <c r="AS123" s="71"/>
      <c r="AT123" s="71"/>
      <c r="AU123" s="71"/>
      <c r="AV123" s="71"/>
      <c r="AW123" s="71"/>
      <c r="AX123" s="71"/>
      <c r="AY123" s="71"/>
      <c r="AZ123" s="71"/>
      <c r="BA123" s="71"/>
      <c r="BB123" s="71"/>
      <c r="BC123" s="71"/>
      <c r="BD123" s="71"/>
      <c r="BE123" s="71"/>
      <c r="BF123" s="71"/>
      <c r="BG123" s="71"/>
      <c r="BH123" s="71"/>
      <c r="BI123" s="71"/>
      <c r="BJ123" s="71"/>
      <c r="BK123" s="71"/>
      <c r="BL123" s="71"/>
    </row>
    <row r="124" spans="2:64">
      <c r="B124" s="71"/>
      <c r="C124" s="71"/>
      <c r="D124" s="71"/>
      <c r="E124" s="71"/>
      <c r="F124" s="71"/>
      <c r="G124" s="71"/>
      <c r="H124" s="71"/>
      <c r="I124" s="71"/>
      <c r="J124" s="71"/>
      <c r="K124" s="71"/>
      <c r="L124" s="71"/>
      <c r="M124" s="71"/>
      <c r="N124" s="71"/>
      <c r="O124" s="67"/>
      <c r="P124" s="67"/>
      <c r="S124" s="67"/>
      <c r="T124" s="67"/>
      <c r="U124" s="67"/>
      <c r="V124" s="67"/>
      <c r="W124" s="67"/>
      <c r="X124" s="67"/>
      <c r="Y124" s="67"/>
      <c r="Z124" s="67"/>
      <c r="AA124" s="67"/>
      <c r="AB124" s="67"/>
      <c r="AC124" s="67"/>
      <c r="AD124" s="67"/>
      <c r="AE124" s="67"/>
      <c r="AF124" s="67"/>
      <c r="AG124" s="71"/>
      <c r="AH124" s="71"/>
      <c r="AI124" s="71"/>
      <c r="AJ124" s="71"/>
      <c r="AK124" s="71"/>
      <c r="AL124" s="71"/>
      <c r="AM124" s="71"/>
      <c r="AN124" s="71"/>
      <c r="AO124" s="71"/>
      <c r="AP124" s="71"/>
      <c r="AQ124" s="71"/>
      <c r="AR124" s="71"/>
      <c r="AS124" s="71"/>
      <c r="AT124" s="71"/>
      <c r="AU124" s="71"/>
      <c r="AV124" s="71"/>
      <c r="AW124" s="71"/>
      <c r="AX124" s="71"/>
      <c r="AY124" s="71"/>
      <c r="AZ124" s="71"/>
      <c r="BA124" s="71"/>
      <c r="BB124" s="71"/>
      <c r="BC124" s="71"/>
      <c r="BD124" s="71"/>
      <c r="BE124" s="71"/>
      <c r="BF124" s="71"/>
      <c r="BG124" s="71"/>
      <c r="BH124" s="71"/>
      <c r="BI124" s="71"/>
      <c r="BJ124" s="71"/>
      <c r="BK124" s="71"/>
      <c r="BL124" s="71"/>
    </row>
    <row r="125" spans="2:64">
      <c r="B125" s="71"/>
      <c r="C125" s="71"/>
      <c r="D125" s="71"/>
      <c r="E125" s="71"/>
      <c r="F125" s="71"/>
      <c r="G125" s="71"/>
      <c r="H125" s="71"/>
      <c r="I125" s="71"/>
      <c r="J125" s="71"/>
      <c r="K125" s="71"/>
      <c r="L125" s="71"/>
      <c r="M125" s="71"/>
      <c r="N125" s="71"/>
      <c r="O125" s="67"/>
      <c r="P125" s="67"/>
      <c r="T125" s="67"/>
      <c r="U125" s="67"/>
      <c r="V125" s="67"/>
      <c r="W125" s="67"/>
      <c r="X125" s="67"/>
      <c r="Y125" s="67"/>
      <c r="Z125" s="67"/>
      <c r="AA125" s="67"/>
      <c r="AB125" s="67"/>
      <c r="AC125" s="67"/>
      <c r="AD125" s="67"/>
      <c r="AE125" s="67"/>
      <c r="AF125" s="67"/>
      <c r="AG125" s="71"/>
      <c r="AH125" s="71"/>
      <c r="AI125" s="71"/>
      <c r="AJ125" s="71"/>
      <c r="AK125" s="71"/>
      <c r="AL125" s="71"/>
      <c r="AM125" s="71"/>
      <c r="AN125" s="71"/>
      <c r="AO125" s="71"/>
      <c r="AP125" s="71"/>
      <c r="AQ125" s="71"/>
      <c r="AR125" s="71"/>
      <c r="AS125" s="71"/>
      <c r="AT125" s="71"/>
      <c r="AU125" s="71"/>
      <c r="AV125" s="71"/>
      <c r="AW125" s="71"/>
      <c r="AX125" s="71"/>
      <c r="AY125" s="71"/>
      <c r="AZ125" s="71"/>
      <c r="BA125" s="71"/>
      <c r="BB125" s="71"/>
      <c r="BC125" s="71"/>
      <c r="BD125" s="71"/>
      <c r="BE125" s="71"/>
      <c r="BF125" s="71"/>
      <c r="BG125" s="71"/>
      <c r="BH125" s="71"/>
      <c r="BI125" s="71"/>
      <c r="BJ125" s="71"/>
      <c r="BK125" s="71"/>
      <c r="BL125" s="71"/>
    </row>
    <row r="126" spans="2:64">
      <c r="B126" s="71"/>
      <c r="C126" s="71"/>
      <c r="D126" s="71"/>
      <c r="E126" s="71"/>
      <c r="F126" s="71"/>
      <c r="G126" s="71"/>
      <c r="H126" s="71"/>
      <c r="I126" s="71"/>
      <c r="J126" s="71"/>
      <c r="K126" s="71"/>
      <c r="L126" s="71"/>
      <c r="M126" s="71"/>
      <c r="N126" s="71"/>
      <c r="O126" s="67"/>
      <c r="P126" s="67"/>
      <c r="T126" s="67"/>
      <c r="U126" s="67"/>
      <c r="V126" s="67"/>
      <c r="W126" s="67"/>
      <c r="X126" s="67"/>
      <c r="Y126" s="67"/>
      <c r="Z126" s="67"/>
      <c r="AA126" s="67"/>
      <c r="AB126" s="67"/>
      <c r="AC126" s="67"/>
      <c r="AD126" s="67"/>
      <c r="AE126" s="67"/>
      <c r="AF126" s="67"/>
      <c r="AG126" s="71"/>
      <c r="AH126" s="71"/>
      <c r="AI126" s="71"/>
      <c r="AJ126" s="71"/>
      <c r="AK126" s="71"/>
      <c r="AL126" s="71"/>
      <c r="AM126" s="71"/>
      <c r="AN126" s="71"/>
      <c r="AO126" s="71"/>
      <c r="AP126" s="71"/>
      <c r="AQ126" s="71"/>
      <c r="AR126" s="71"/>
      <c r="AS126" s="71"/>
      <c r="AT126" s="71"/>
      <c r="AU126" s="71"/>
      <c r="AV126" s="71"/>
      <c r="AW126" s="71"/>
      <c r="AX126" s="71"/>
      <c r="AY126" s="71"/>
      <c r="AZ126" s="71"/>
      <c r="BA126" s="71"/>
      <c r="BB126" s="71"/>
      <c r="BC126" s="71"/>
      <c r="BD126" s="71"/>
      <c r="BE126" s="71"/>
      <c r="BF126" s="71"/>
      <c r="BG126" s="71"/>
      <c r="BH126" s="71"/>
      <c r="BI126" s="71"/>
      <c r="BJ126" s="71"/>
      <c r="BK126" s="71"/>
      <c r="BL126" s="71"/>
    </row>
    <row r="127" spans="2:64">
      <c r="B127" s="71"/>
      <c r="C127" s="71"/>
      <c r="D127" s="71"/>
      <c r="E127" s="71"/>
      <c r="F127" s="71"/>
      <c r="G127" s="71"/>
      <c r="H127" s="71"/>
      <c r="I127" s="71"/>
      <c r="J127" s="71"/>
      <c r="K127" s="71"/>
      <c r="L127" s="71"/>
      <c r="M127" s="71"/>
      <c r="N127" s="71"/>
      <c r="O127" s="67"/>
      <c r="P127" s="67"/>
      <c r="U127" s="67"/>
      <c r="V127" s="67"/>
      <c r="W127" s="67"/>
      <c r="X127" s="67"/>
      <c r="Y127" s="67"/>
      <c r="Z127" s="67"/>
      <c r="AA127" s="67"/>
      <c r="AB127" s="67"/>
      <c r="AC127" s="67"/>
      <c r="AD127" s="67"/>
      <c r="AE127" s="67"/>
      <c r="AF127" s="67"/>
      <c r="AG127" s="71"/>
      <c r="AH127" s="71"/>
      <c r="AI127" s="71"/>
      <c r="AJ127" s="71"/>
      <c r="AK127" s="71"/>
      <c r="AL127" s="71"/>
      <c r="AM127" s="71"/>
      <c r="AN127" s="71"/>
      <c r="AO127" s="71"/>
      <c r="AP127" s="71"/>
      <c r="AQ127" s="71"/>
      <c r="AR127" s="71"/>
      <c r="AS127" s="71"/>
      <c r="AT127" s="71"/>
      <c r="AU127" s="71"/>
      <c r="AV127" s="71"/>
      <c r="AW127" s="71"/>
      <c r="AX127" s="71"/>
      <c r="AY127" s="71"/>
      <c r="AZ127" s="71"/>
      <c r="BA127" s="71"/>
      <c r="BB127" s="71"/>
      <c r="BC127" s="71"/>
      <c r="BD127" s="71"/>
      <c r="BE127" s="71"/>
      <c r="BF127" s="71"/>
      <c r="BG127" s="71"/>
      <c r="BH127" s="71"/>
      <c r="BI127" s="71"/>
      <c r="BJ127" s="71"/>
      <c r="BK127" s="71"/>
      <c r="BL127" s="71"/>
    </row>
    <row r="128" spans="2:64">
      <c r="P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71"/>
      <c r="AH128" s="71"/>
      <c r="AI128" s="71"/>
      <c r="AJ128" s="71"/>
      <c r="AK128" s="71"/>
      <c r="AL128" s="71"/>
      <c r="AM128" s="71"/>
      <c r="AN128" s="71"/>
      <c r="AO128" s="71"/>
      <c r="AP128" s="71"/>
      <c r="AQ128" s="71"/>
      <c r="AR128" s="71"/>
      <c r="AS128" s="71"/>
      <c r="AT128" s="71"/>
      <c r="AU128" s="71"/>
      <c r="AV128" s="71"/>
      <c r="AW128" s="71"/>
      <c r="AX128" s="71"/>
      <c r="AY128" s="71"/>
      <c r="AZ128" s="71"/>
      <c r="BA128" s="71"/>
      <c r="BB128" s="71"/>
    </row>
  </sheetData>
  <mergeCells count="10">
    <mergeCell ref="B67:Q67"/>
    <mergeCell ref="B2:O2"/>
    <mergeCell ref="B3:O3"/>
    <mergeCell ref="B4:O4"/>
    <mergeCell ref="B11:O11"/>
    <mergeCell ref="B12:O12"/>
    <mergeCell ref="B14:B15"/>
    <mergeCell ref="C14:N14"/>
    <mergeCell ref="O14:O15"/>
    <mergeCell ref="B64:O64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DB27A-E8B9-48C4-9A60-D000BC573A75}">
  <dimension ref="B1:S64"/>
  <sheetViews>
    <sheetView showGridLines="0" zoomScaleNormal="100" workbookViewId="0">
      <pane ySplit="15" topLeftCell="A16" activePane="bottomLeft" state="frozen"/>
      <selection activeCell="Q26" sqref="Q26"/>
      <selection pane="bottomLeft" activeCell="B12" sqref="B12:J12"/>
    </sheetView>
  </sheetViews>
  <sheetFormatPr defaultColWidth="11.42578125" defaultRowHeight="15"/>
  <cols>
    <col min="1" max="1" width="11.42578125" style="62"/>
    <col min="2" max="2" width="47.5703125" style="62" bestFit="1" customWidth="1"/>
    <col min="3" max="10" width="13.7109375" style="62" customWidth="1"/>
    <col min="11" max="16384" width="11.42578125" style="62"/>
  </cols>
  <sheetData>
    <row r="1" spans="2:19" s="40" customFormat="1" ht="14.45" customHeight="1"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5"/>
      <c r="S1" s="166"/>
    </row>
    <row r="2" spans="2:19" s="40" customFormat="1" ht="15" customHeight="1">
      <c r="B2" s="255" t="s">
        <v>0</v>
      </c>
      <c r="C2" s="255"/>
      <c r="D2" s="255"/>
      <c r="E2" s="255"/>
      <c r="F2" s="255"/>
      <c r="G2" s="255"/>
      <c r="H2" s="255"/>
      <c r="I2" s="255"/>
      <c r="J2" s="255"/>
      <c r="K2" s="41"/>
      <c r="L2" s="41"/>
      <c r="M2" s="41"/>
      <c r="N2" s="41"/>
      <c r="O2" s="41"/>
      <c r="P2" s="42"/>
      <c r="Q2" s="42"/>
      <c r="R2" s="45"/>
      <c r="S2" s="166"/>
    </row>
    <row r="3" spans="2:19" s="40" customFormat="1" ht="15" customHeight="1">
      <c r="B3" s="255" t="s">
        <v>1</v>
      </c>
      <c r="C3" s="255"/>
      <c r="D3" s="255"/>
      <c r="E3" s="255"/>
      <c r="F3" s="255"/>
      <c r="G3" s="255"/>
      <c r="H3" s="255"/>
      <c r="I3" s="255"/>
      <c r="J3" s="255"/>
      <c r="K3" s="256"/>
      <c r="L3" s="256"/>
      <c r="M3" s="256"/>
      <c r="N3" s="256"/>
      <c r="O3" s="41"/>
      <c r="P3" s="42"/>
      <c r="Q3" s="42"/>
      <c r="R3" s="45"/>
      <c r="S3" s="166"/>
    </row>
    <row r="4" spans="2:19" s="40" customFormat="1" ht="15" customHeight="1">
      <c r="B4" s="255" t="s">
        <v>2</v>
      </c>
      <c r="C4" s="255"/>
      <c r="D4" s="255"/>
      <c r="E4" s="255"/>
      <c r="F4" s="255"/>
      <c r="G4" s="255"/>
      <c r="H4" s="255"/>
      <c r="I4" s="255"/>
      <c r="J4" s="255"/>
      <c r="K4" s="256"/>
      <c r="L4" s="256"/>
      <c r="M4" s="256"/>
      <c r="N4" s="256"/>
      <c r="O4" s="41"/>
      <c r="P4" s="42"/>
      <c r="Q4" s="42"/>
      <c r="R4" s="45"/>
      <c r="S4" s="166"/>
    </row>
    <row r="5" spans="2:19" s="40" customFormat="1" ht="15.6" customHeight="1" thickBot="1">
      <c r="B5" s="43"/>
      <c r="C5" s="44"/>
      <c r="D5" s="44"/>
      <c r="E5" s="44"/>
      <c r="F5" s="44"/>
      <c r="G5" s="44"/>
      <c r="H5" s="44"/>
      <c r="I5" s="45"/>
      <c r="J5" s="45"/>
      <c r="K5" s="45"/>
      <c r="L5" s="45"/>
      <c r="M5" s="45"/>
      <c r="N5" s="45"/>
      <c r="O5" s="45"/>
      <c r="P5" s="45"/>
      <c r="Q5" s="45"/>
      <c r="R5" s="45"/>
      <c r="S5" s="166"/>
    </row>
    <row r="6" spans="2:19" s="40" customFormat="1" ht="11.25" customHeight="1" thickTop="1" thickBot="1">
      <c r="B6" s="46"/>
      <c r="C6" s="46"/>
      <c r="D6" s="46"/>
      <c r="E6" s="46"/>
      <c r="F6" s="46"/>
      <c r="G6" s="46"/>
      <c r="H6" s="46"/>
      <c r="I6" s="46"/>
      <c r="J6" s="46"/>
      <c r="K6" s="45"/>
      <c r="L6" s="45"/>
      <c r="M6" s="45"/>
      <c r="N6" s="45"/>
      <c r="O6" s="45"/>
      <c r="P6" s="45"/>
      <c r="Q6" s="45"/>
      <c r="R6" s="45"/>
      <c r="S6" s="166"/>
    </row>
    <row r="7" spans="2:19" s="40" customFormat="1" ht="15" customHeight="1" thickTop="1">
      <c r="B7" s="47"/>
      <c r="C7" s="47"/>
      <c r="D7" s="47"/>
      <c r="E7" s="47"/>
      <c r="F7" s="47"/>
      <c r="G7" s="47"/>
      <c r="H7" s="47"/>
      <c r="I7" s="45"/>
      <c r="J7" s="45"/>
      <c r="K7" s="45"/>
      <c r="L7" s="45"/>
      <c r="M7" s="45"/>
      <c r="N7" s="45"/>
      <c r="O7" s="45"/>
      <c r="P7" s="45"/>
      <c r="Q7" s="45"/>
      <c r="R7" s="45"/>
      <c r="S7" s="166"/>
    </row>
    <row r="8" spans="2:19" s="40" customFormat="1" ht="14.45" customHeight="1"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166"/>
    </row>
    <row r="9" spans="2:19" s="40" customFormat="1" ht="14.45" customHeight="1"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166"/>
    </row>
    <row r="10" spans="2:19">
      <c r="R10" s="167"/>
      <c r="S10" s="167"/>
    </row>
    <row r="11" spans="2:19">
      <c r="B11" s="255" t="s">
        <v>80</v>
      </c>
      <c r="C11" s="255"/>
      <c r="D11" s="255"/>
      <c r="E11" s="255"/>
      <c r="F11" s="255"/>
      <c r="G11" s="255"/>
      <c r="H11" s="255"/>
      <c r="I11" s="255"/>
      <c r="J11" s="255"/>
      <c r="K11" s="41"/>
      <c r="L11" s="41"/>
      <c r="M11" s="41"/>
    </row>
    <row r="12" spans="2:19">
      <c r="B12" s="255" t="s">
        <v>4</v>
      </c>
      <c r="C12" s="255"/>
      <c r="D12" s="255"/>
      <c r="E12" s="255"/>
      <c r="F12" s="255"/>
      <c r="G12" s="255"/>
      <c r="H12" s="255"/>
      <c r="I12" s="255"/>
      <c r="J12" s="255"/>
      <c r="K12" s="41"/>
      <c r="L12" s="41"/>
      <c r="M12" s="41"/>
    </row>
    <row r="14" spans="2:19">
      <c r="B14" s="258" t="s">
        <v>5</v>
      </c>
      <c r="C14" s="257" t="s">
        <v>82</v>
      </c>
      <c r="D14" s="257" t="s">
        <v>83</v>
      </c>
      <c r="E14" s="257" t="s">
        <v>84</v>
      </c>
      <c r="F14" s="257" t="s">
        <v>85</v>
      </c>
      <c r="G14" s="257" t="s">
        <v>86</v>
      </c>
      <c r="H14" s="257" t="s">
        <v>87</v>
      </c>
      <c r="I14" s="257" t="s">
        <v>88</v>
      </c>
      <c r="J14" s="257" t="s">
        <v>89</v>
      </c>
    </row>
    <row r="15" spans="2:19">
      <c r="B15" s="259"/>
      <c r="C15" s="257"/>
      <c r="D15" s="257"/>
      <c r="E15" s="257"/>
      <c r="F15" s="257"/>
      <c r="G15" s="257"/>
      <c r="H15" s="257"/>
      <c r="I15" s="257"/>
      <c r="J15" s="257"/>
    </row>
    <row r="16" spans="2:19" ht="15.75" thickBot="1">
      <c r="B16" s="48" t="s">
        <v>8</v>
      </c>
      <c r="C16" s="204">
        <v>168.15000000000003</v>
      </c>
      <c r="D16" s="204">
        <v>177.04000000000002</v>
      </c>
      <c r="E16" s="204">
        <v>167.03000000000003</v>
      </c>
      <c r="F16" s="204">
        <v>217.76013773</v>
      </c>
      <c r="G16" s="204">
        <v>179.43217987</v>
      </c>
      <c r="H16" s="49">
        <v>194646080.02000004</v>
      </c>
      <c r="I16" s="137">
        <v>213511990</v>
      </c>
      <c r="J16" s="25">
        <v>339243342.37</v>
      </c>
      <c r="K16" s="167"/>
      <c r="L16" s="34"/>
      <c r="M16" s="167"/>
    </row>
    <row r="17" spans="2:13">
      <c r="B17" s="50" t="s">
        <v>9</v>
      </c>
      <c r="C17" s="205">
        <v>45.470000000000006</v>
      </c>
      <c r="D17" s="205">
        <v>46.44</v>
      </c>
      <c r="E17" s="205">
        <v>42.02</v>
      </c>
      <c r="F17" s="205">
        <v>41.553564370000004</v>
      </c>
      <c r="G17" s="205">
        <v>30.761774009999996</v>
      </c>
      <c r="H17" s="51">
        <v>33339973.16</v>
      </c>
      <c r="I17" s="141">
        <v>41602275.079999998</v>
      </c>
      <c r="J17" s="28">
        <v>35338629.740000002</v>
      </c>
      <c r="K17" s="167"/>
      <c r="L17" s="29"/>
      <c r="M17" s="167"/>
    </row>
    <row r="18" spans="2:13">
      <c r="B18" s="52" t="s">
        <v>10</v>
      </c>
      <c r="C18" s="205">
        <v>20.67</v>
      </c>
      <c r="D18" s="205">
        <v>17.21</v>
      </c>
      <c r="E18" s="205">
        <v>17.309999999999999</v>
      </c>
      <c r="F18" s="205">
        <v>54.142668350000001</v>
      </c>
      <c r="G18" s="205">
        <v>36.904039480000002</v>
      </c>
      <c r="H18" s="51">
        <v>39548751.880000003</v>
      </c>
      <c r="I18" s="141">
        <v>42764280.310000002</v>
      </c>
      <c r="J18" s="30">
        <v>125274723.73000002</v>
      </c>
      <c r="K18" s="167"/>
      <c r="L18" s="29"/>
      <c r="M18" s="167"/>
    </row>
    <row r="19" spans="2:13">
      <c r="B19" s="52" t="s">
        <v>11</v>
      </c>
      <c r="C19" s="205">
        <v>74.53</v>
      </c>
      <c r="D19" s="205">
        <v>78.84</v>
      </c>
      <c r="E19" s="205">
        <v>74.139999999999986</v>
      </c>
      <c r="F19" s="205">
        <v>76.759838209999998</v>
      </c>
      <c r="G19" s="205">
        <v>60.5236552</v>
      </c>
      <c r="H19" s="51">
        <v>46535997.409999996</v>
      </c>
      <c r="I19" s="141">
        <v>62000597.149999999</v>
      </c>
      <c r="J19" s="30">
        <v>93997226.200000003</v>
      </c>
      <c r="K19" s="167"/>
      <c r="L19" s="29"/>
      <c r="M19" s="167"/>
    </row>
    <row r="20" spans="2:13">
      <c r="B20" s="52" t="s">
        <v>12</v>
      </c>
      <c r="C20" s="205">
        <v>27.480000000000004</v>
      </c>
      <c r="D20" s="205">
        <v>34.549999999999997</v>
      </c>
      <c r="E20" s="205">
        <v>33.56</v>
      </c>
      <c r="F20" s="205">
        <v>45.304066800000001</v>
      </c>
      <c r="G20" s="205">
        <v>51.242711180000015</v>
      </c>
      <c r="H20" s="51">
        <v>75221357.570000008</v>
      </c>
      <c r="I20" s="141">
        <v>67144837.460000008</v>
      </c>
      <c r="J20" s="30">
        <v>84632762.699999988</v>
      </c>
      <c r="K20" s="167"/>
      <c r="L20" s="29"/>
      <c r="M20" s="167"/>
    </row>
    <row r="21" spans="2:13" ht="15.75" thickBot="1">
      <c r="B21" s="48" t="s">
        <v>13</v>
      </c>
      <c r="C21" s="204">
        <v>11326.91</v>
      </c>
      <c r="D21" s="204">
        <v>13637.44</v>
      </c>
      <c r="E21" s="204">
        <v>15493.989999999998</v>
      </c>
      <c r="F21" s="204">
        <v>16735.555202205003</v>
      </c>
      <c r="G21" s="204">
        <v>14014.113973320002</v>
      </c>
      <c r="H21" s="53">
        <v>17809462997.849998</v>
      </c>
      <c r="I21" s="144">
        <v>23360585659.910004</v>
      </c>
      <c r="J21" s="25">
        <v>27284887420.269997</v>
      </c>
      <c r="K21" s="167"/>
      <c r="L21" s="34"/>
      <c r="M21" s="167"/>
    </row>
    <row r="22" spans="2:13">
      <c r="B22" s="54" t="s">
        <v>14</v>
      </c>
      <c r="C22" s="206">
        <v>965.26</v>
      </c>
      <c r="D22" s="206">
        <v>1168.01</v>
      </c>
      <c r="E22" s="206">
        <v>1020.37</v>
      </c>
      <c r="F22" s="206">
        <v>1333.5314356999997</v>
      </c>
      <c r="G22" s="206">
        <v>1704.8526658600001</v>
      </c>
      <c r="H22" s="55">
        <v>1512195408.1099999</v>
      </c>
      <c r="I22" s="148">
        <v>1619426919.3999999</v>
      </c>
      <c r="J22" s="32">
        <v>2072200362.9499998</v>
      </c>
      <c r="K22" s="167"/>
      <c r="L22" s="34"/>
      <c r="M22" s="167"/>
    </row>
    <row r="23" spans="2:13">
      <c r="B23" s="56" t="s">
        <v>15</v>
      </c>
      <c r="C23" s="206">
        <v>58.18</v>
      </c>
      <c r="D23" s="206">
        <v>109.53000000000002</v>
      </c>
      <c r="E23" s="206">
        <v>81.93</v>
      </c>
      <c r="F23" s="206">
        <v>190.31184543000001</v>
      </c>
      <c r="G23" s="206">
        <v>223.22740757999998</v>
      </c>
      <c r="H23" s="55">
        <v>172715214.05000001</v>
      </c>
      <c r="I23" s="148">
        <v>229779862.43999997</v>
      </c>
      <c r="J23" s="33">
        <v>318205236.31999999</v>
      </c>
      <c r="K23" s="167"/>
      <c r="L23" s="34"/>
      <c r="M23" s="167"/>
    </row>
    <row r="24" spans="2:13">
      <c r="B24" s="56" t="s">
        <v>16</v>
      </c>
      <c r="C24" s="206">
        <v>10303.470000000001</v>
      </c>
      <c r="D24" s="206">
        <v>12359.900000000001</v>
      </c>
      <c r="E24" s="206">
        <v>14391.689999999999</v>
      </c>
      <c r="F24" s="206">
        <v>15211.711921075001</v>
      </c>
      <c r="G24" s="206">
        <v>12086.03389988</v>
      </c>
      <c r="H24" s="55">
        <v>16124552375.689999</v>
      </c>
      <c r="I24" s="148">
        <v>21511378878.070004</v>
      </c>
      <c r="J24" s="33">
        <v>24894481820.999996</v>
      </c>
      <c r="K24" s="167"/>
      <c r="L24" s="34"/>
      <c r="M24" s="167"/>
    </row>
    <row r="25" spans="2:13">
      <c r="B25" s="52" t="s">
        <v>18</v>
      </c>
      <c r="C25" s="205">
        <v>513.98</v>
      </c>
      <c r="D25" s="205">
        <v>636.58999999999992</v>
      </c>
      <c r="E25" s="205">
        <v>28.13</v>
      </c>
      <c r="F25" s="205">
        <v>732.15792084999998</v>
      </c>
      <c r="G25" s="205">
        <v>700.09985534999998</v>
      </c>
      <c r="H25" s="51">
        <v>671357921.54999995</v>
      </c>
      <c r="I25" s="141">
        <v>887080317.8499999</v>
      </c>
      <c r="J25" s="30">
        <v>978486770.97000003</v>
      </c>
      <c r="K25" s="167"/>
      <c r="L25" s="29"/>
      <c r="M25" s="167"/>
    </row>
    <row r="26" spans="2:13">
      <c r="B26" s="52" t="s">
        <v>17</v>
      </c>
      <c r="C26" s="205">
        <v>20.16</v>
      </c>
      <c r="D26" s="205">
        <v>25.220000000000002</v>
      </c>
      <c r="E26" s="205">
        <v>671.34</v>
      </c>
      <c r="F26" s="205">
        <v>33.76964194</v>
      </c>
      <c r="G26" s="205">
        <v>45.904691699999994</v>
      </c>
      <c r="H26" s="51">
        <v>48412761.160000004</v>
      </c>
      <c r="I26" s="141">
        <v>52127490.510000005</v>
      </c>
      <c r="J26" s="30">
        <v>59914875.800000012</v>
      </c>
      <c r="K26" s="167"/>
      <c r="L26" s="29"/>
      <c r="M26" s="167"/>
    </row>
    <row r="27" spans="2:13">
      <c r="B27" s="52" t="s">
        <v>19</v>
      </c>
      <c r="C27" s="205">
        <v>64.84</v>
      </c>
      <c r="D27" s="205">
        <v>60.22</v>
      </c>
      <c r="E27" s="205">
        <v>36.050000000000004</v>
      </c>
      <c r="F27" s="205">
        <v>38.197526925000005</v>
      </c>
      <c r="G27" s="205">
        <v>78.252110550000012</v>
      </c>
      <c r="H27" s="51">
        <v>70666322.580000013</v>
      </c>
      <c r="I27" s="141">
        <v>684482386.87</v>
      </c>
      <c r="J27" s="30">
        <v>1008625678.3599999</v>
      </c>
      <c r="K27" s="167"/>
      <c r="L27" s="29"/>
      <c r="M27" s="167"/>
    </row>
    <row r="28" spans="2:13">
      <c r="B28" s="52" t="s">
        <v>20</v>
      </c>
      <c r="C28" s="205">
        <v>26.37</v>
      </c>
      <c r="D28" s="205">
        <v>34.839999999999996</v>
      </c>
      <c r="E28" s="205">
        <v>26.43</v>
      </c>
      <c r="F28" s="205">
        <v>26.186286700000004</v>
      </c>
      <c r="G28" s="205">
        <v>43.57497352</v>
      </c>
      <c r="H28" s="51">
        <v>52055167.600000001</v>
      </c>
      <c r="I28" s="141">
        <v>462339189.37</v>
      </c>
      <c r="J28" s="30">
        <v>702661665.44000006</v>
      </c>
      <c r="K28" s="167"/>
      <c r="L28" s="29"/>
      <c r="M28" s="167"/>
    </row>
    <row r="29" spans="2:13">
      <c r="B29" s="52" t="s">
        <v>21</v>
      </c>
      <c r="C29" s="205">
        <v>3980.7100000000005</v>
      </c>
      <c r="D29" s="205">
        <v>3972.47</v>
      </c>
      <c r="E29" s="205">
        <v>4866.6099999999997</v>
      </c>
      <c r="F29" s="205">
        <v>5230.0610948400008</v>
      </c>
      <c r="G29" s="205">
        <v>4557.4721070300002</v>
      </c>
      <c r="H29" s="51">
        <v>5738928991.0899992</v>
      </c>
      <c r="I29" s="141">
        <v>6315604999.4099998</v>
      </c>
      <c r="J29" s="30">
        <v>6858854335.7300005</v>
      </c>
      <c r="K29" s="167"/>
      <c r="L29" s="29"/>
      <c r="M29" s="167"/>
    </row>
    <row r="30" spans="2:13">
      <c r="B30" s="52" t="s">
        <v>22</v>
      </c>
      <c r="C30" s="205">
        <v>6.089999999999999</v>
      </c>
      <c r="D30" s="205">
        <v>4.5199999999999996</v>
      </c>
      <c r="E30" s="205">
        <v>4.25</v>
      </c>
      <c r="F30" s="205">
        <v>6.7563040599999997</v>
      </c>
      <c r="G30" s="205">
        <v>6.9419575299999998</v>
      </c>
      <c r="H30" s="51">
        <v>18114686.549999997</v>
      </c>
      <c r="I30" s="141">
        <v>62721974.859999999</v>
      </c>
      <c r="J30" s="30">
        <v>101096304.2</v>
      </c>
      <c r="K30" s="167"/>
      <c r="L30" s="29"/>
      <c r="M30" s="167"/>
    </row>
    <row r="31" spans="2:13">
      <c r="B31" s="52" t="s">
        <v>23</v>
      </c>
      <c r="C31" s="205">
        <v>277.37</v>
      </c>
      <c r="D31" s="205">
        <v>529.8599999999999</v>
      </c>
      <c r="E31" s="205">
        <v>739.93000000000006</v>
      </c>
      <c r="F31" s="205">
        <v>729.54572844000006</v>
      </c>
      <c r="G31" s="205">
        <v>224.43832940999999</v>
      </c>
      <c r="H31" s="51">
        <v>721390361.95999992</v>
      </c>
      <c r="I31" s="141">
        <v>1353689507.95</v>
      </c>
      <c r="J31" s="30">
        <v>1691510056.9599998</v>
      </c>
      <c r="K31" s="167"/>
      <c r="L31" s="29"/>
      <c r="M31" s="167"/>
    </row>
    <row r="32" spans="2:13">
      <c r="B32" s="52" t="s">
        <v>24</v>
      </c>
      <c r="C32" s="205">
        <v>8</v>
      </c>
      <c r="D32" s="205">
        <v>10.379999999999999</v>
      </c>
      <c r="E32" s="205">
        <v>13.879999999999999</v>
      </c>
      <c r="F32" s="205">
        <v>52.959020079999995</v>
      </c>
      <c r="G32" s="205">
        <v>82.695670370000002</v>
      </c>
      <c r="H32" s="51">
        <v>57418303.429999992</v>
      </c>
      <c r="I32" s="141">
        <v>91798517.219999999</v>
      </c>
      <c r="J32" s="30">
        <v>92849571.079999983</v>
      </c>
      <c r="K32" s="167"/>
      <c r="L32" s="29"/>
      <c r="M32" s="167"/>
    </row>
    <row r="33" spans="2:13">
      <c r="B33" s="52" t="s">
        <v>25</v>
      </c>
      <c r="C33" s="205">
        <v>33.89</v>
      </c>
      <c r="D33" s="205">
        <v>48</v>
      </c>
      <c r="E33" s="205">
        <v>52.03</v>
      </c>
      <c r="F33" s="205">
        <v>60.510173559999998</v>
      </c>
      <c r="G33" s="205">
        <v>112.93142571999998</v>
      </c>
      <c r="H33" s="51">
        <v>171535882.01999998</v>
      </c>
      <c r="I33" s="141">
        <v>200572711.10999998</v>
      </c>
      <c r="J33" s="30">
        <v>185406520.81</v>
      </c>
      <c r="K33" s="167"/>
      <c r="L33" s="29"/>
      <c r="M33" s="167"/>
    </row>
    <row r="34" spans="2:13">
      <c r="B34" s="52" t="s">
        <v>26</v>
      </c>
      <c r="C34" s="205">
        <v>718.96</v>
      </c>
      <c r="D34" s="205">
        <v>788.56000000000006</v>
      </c>
      <c r="E34" s="205">
        <v>794.79999999999984</v>
      </c>
      <c r="F34" s="205">
        <v>907.94747480600017</v>
      </c>
      <c r="G34" s="205">
        <v>969.27219105000006</v>
      </c>
      <c r="H34" s="51">
        <v>1057085871.6999999</v>
      </c>
      <c r="I34" s="141">
        <v>1052847166.6</v>
      </c>
      <c r="J34" s="30">
        <v>1033977141.72</v>
      </c>
      <c r="K34" s="167"/>
      <c r="L34" s="29"/>
      <c r="M34" s="167"/>
    </row>
    <row r="35" spans="2:13">
      <c r="B35" s="52" t="s">
        <v>27</v>
      </c>
      <c r="C35" s="205">
        <v>173.40999999999994</v>
      </c>
      <c r="D35" s="205">
        <v>178.03000000000003</v>
      </c>
      <c r="E35" s="205">
        <v>276.85999999999996</v>
      </c>
      <c r="F35" s="205">
        <v>261.69827346</v>
      </c>
      <c r="G35" s="205">
        <v>119.74385736000001</v>
      </c>
      <c r="H35" s="51">
        <v>176929069.43999997</v>
      </c>
      <c r="I35" s="141">
        <v>287248407.31</v>
      </c>
      <c r="J35" s="30">
        <v>369072006.02000004</v>
      </c>
      <c r="K35" s="167"/>
      <c r="L35" s="29"/>
      <c r="M35" s="167"/>
    </row>
    <row r="36" spans="2:13">
      <c r="B36" s="52" t="s">
        <v>28</v>
      </c>
      <c r="C36" s="205">
        <v>1161.8499999999999</v>
      </c>
      <c r="D36" s="205">
        <v>1337.91</v>
      </c>
      <c r="E36" s="205">
        <v>1313.8400000000001</v>
      </c>
      <c r="F36" s="205">
        <v>1350.7867545200002</v>
      </c>
      <c r="G36" s="205">
        <v>1437.4827531000001</v>
      </c>
      <c r="H36" s="51">
        <v>1789957704.7700002</v>
      </c>
      <c r="I36" s="141">
        <v>1708187536.7300003</v>
      </c>
      <c r="J36" s="30">
        <v>1789019993.0599999</v>
      </c>
      <c r="K36" s="167"/>
      <c r="L36" s="29"/>
      <c r="M36" s="167"/>
    </row>
    <row r="37" spans="2:13">
      <c r="B37" s="52" t="s">
        <v>29</v>
      </c>
      <c r="C37" s="205">
        <v>583.35</v>
      </c>
      <c r="D37" s="205">
        <v>658.17000000000007</v>
      </c>
      <c r="E37" s="205">
        <v>845.57000000000016</v>
      </c>
      <c r="F37" s="205">
        <v>773.68783109999993</v>
      </c>
      <c r="G37" s="205">
        <v>491.10407571000002</v>
      </c>
      <c r="H37" s="51">
        <v>878215820.63999999</v>
      </c>
      <c r="I37" s="141">
        <v>1147991185.3699999</v>
      </c>
      <c r="J37" s="30">
        <v>1213773516.1299999</v>
      </c>
      <c r="K37" s="167"/>
      <c r="L37" s="29"/>
      <c r="M37" s="167"/>
    </row>
    <row r="38" spans="2:13">
      <c r="B38" s="52" t="s">
        <v>30</v>
      </c>
      <c r="C38" s="205">
        <v>137.99</v>
      </c>
      <c r="D38" s="205">
        <v>147.97</v>
      </c>
      <c r="E38" s="205">
        <v>156.18000000000004</v>
      </c>
      <c r="F38" s="205">
        <v>176.63328969</v>
      </c>
      <c r="G38" s="205">
        <v>139.28843553999999</v>
      </c>
      <c r="H38" s="51">
        <v>172504025.23999998</v>
      </c>
      <c r="I38" s="141">
        <v>187043409.66</v>
      </c>
      <c r="J38" s="30">
        <v>252619592.72999996</v>
      </c>
      <c r="K38" s="167"/>
      <c r="L38" s="29"/>
      <c r="M38" s="167"/>
    </row>
    <row r="39" spans="2:13">
      <c r="B39" s="52" t="s">
        <v>31</v>
      </c>
      <c r="C39" s="205">
        <v>56.280000000000008</v>
      </c>
      <c r="D39" s="205">
        <v>61.63</v>
      </c>
      <c r="E39" s="205">
        <v>69.42</v>
      </c>
      <c r="F39" s="205">
        <v>50.950573610000006</v>
      </c>
      <c r="G39" s="205">
        <v>46.665306199999989</v>
      </c>
      <c r="H39" s="51">
        <v>30880187.900000002</v>
      </c>
      <c r="I39" s="141">
        <v>30339793.649999999</v>
      </c>
      <c r="J39" s="30">
        <v>66357686.710000001</v>
      </c>
      <c r="K39" s="167"/>
      <c r="L39" s="29"/>
      <c r="M39" s="167"/>
    </row>
    <row r="40" spans="2:13">
      <c r="B40" s="52" t="s">
        <v>32</v>
      </c>
      <c r="C40" s="205">
        <v>10.220000000000002</v>
      </c>
      <c r="D40" s="205">
        <v>11.569999999999999</v>
      </c>
      <c r="E40" s="205">
        <v>9.629999999999999</v>
      </c>
      <c r="F40" s="205">
        <v>11.16470391</v>
      </c>
      <c r="G40" s="205">
        <v>11.062976479999998</v>
      </c>
      <c r="H40" s="51">
        <v>16155344.32</v>
      </c>
      <c r="I40" s="141">
        <v>15851701.800000001</v>
      </c>
      <c r="J40" s="30">
        <v>37877158.43</v>
      </c>
      <c r="K40" s="167"/>
      <c r="L40" s="29"/>
      <c r="M40" s="167"/>
    </row>
    <row r="41" spans="2:13">
      <c r="B41" s="52" t="s">
        <v>33</v>
      </c>
      <c r="C41" s="205">
        <v>172.56</v>
      </c>
      <c r="D41" s="205">
        <v>249.54999999999998</v>
      </c>
      <c r="E41" s="205">
        <v>422.81000000000006</v>
      </c>
      <c r="F41" s="205">
        <v>381.65164005000003</v>
      </c>
      <c r="G41" s="205">
        <v>136.08601683999998</v>
      </c>
      <c r="H41" s="51">
        <v>226920179.94000003</v>
      </c>
      <c r="I41" s="141">
        <v>544092943.28999996</v>
      </c>
      <c r="J41" s="30">
        <v>720186867.21000004</v>
      </c>
      <c r="K41" s="167"/>
      <c r="L41" s="29"/>
      <c r="M41" s="167"/>
    </row>
    <row r="42" spans="2:13">
      <c r="B42" s="52" t="s">
        <v>34</v>
      </c>
      <c r="C42" s="205">
        <v>105.95</v>
      </c>
      <c r="D42" s="205">
        <v>170.27</v>
      </c>
      <c r="E42" s="205">
        <v>46.890000000000008</v>
      </c>
      <c r="F42" s="205">
        <v>25.069085999999999</v>
      </c>
      <c r="G42" s="205">
        <v>17.028625220000002</v>
      </c>
      <c r="H42" s="51">
        <v>10159345.99</v>
      </c>
      <c r="I42" s="141">
        <v>6286646.6599999992</v>
      </c>
      <c r="J42" s="30">
        <v>6906758.4400000004</v>
      </c>
      <c r="K42" s="167"/>
      <c r="L42" s="29"/>
      <c r="M42" s="167"/>
    </row>
    <row r="43" spans="2:13">
      <c r="B43" s="52" t="s">
        <v>35</v>
      </c>
      <c r="C43" s="205">
        <v>86.72999999999999</v>
      </c>
      <c r="D43" s="205">
        <v>80.069999999999993</v>
      </c>
      <c r="E43" s="205">
        <v>87.86</v>
      </c>
      <c r="F43" s="205">
        <v>98.34636488000001</v>
      </c>
      <c r="G43" s="205">
        <v>87.599817479999999</v>
      </c>
      <c r="H43" s="51">
        <v>128197275.41</v>
      </c>
      <c r="I43" s="141">
        <v>164382225.49000001</v>
      </c>
      <c r="J43" s="30">
        <v>182193759.53</v>
      </c>
      <c r="K43" s="167"/>
      <c r="L43" s="29"/>
      <c r="M43" s="167"/>
    </row>
    <row r="44" spans="2:13">
      <c r="B44" s="52" t="s">
        <v>36</v>
      </c>
      <c r="C44" s="205">
        <v>106.46000000000001</v>
      </c>
      <c r="D44" s="205">
        <v>143.6</v>
      </c>
      <c r="E44" s="205">
        <v>156.63999999999999</v>
      </c>
      <c r="F44" s="205">
        <v>206.27196480000003</v>
      </c>
      <c r="G44" s="205">
        <v>219.52506861999996</v>
      </c>
      <c r="H44" s="51">
        <v>223287825.62999997</v>
      </c>
      <c r="I44" s="141">
        <v>255828436.46000001</v>
      </c>
      <c r="J44" s="30">
        <v>298497765.64000005</v>
      </c>
      <c r="K44" s="167"/>
      <c r="L44" s="29"/>
      <c r="M44" s="167"/>
    </row>
    <row r="45" spans="2:13">
      <c r="B45" s="52" t="s">
        <v>37</v>
      </c>
      <c r="C45" s="205">
        <v>254.73999999999998</v>
      </c>
      <c r="D45" s="205">
        <v>385.89</v>
      </c>
      <c r="E45" s="205">
        <v>460.14</v>
      </c>
      <c r="F45" s="205">
        <v>523.22823116999996</v>
      </c>
      <c r="G45" s="205">
        <v>468.15950038999995</v>
      </c>
      <c r="H45" s="51">
        <v>569533045.55999994</v>
      </c>
      <c r="I45" s="141">
        <v>828496841.4599998</v>
      </c>
      <c r="J45" s="30">
        <v>929287602.94000006</v>
      </c>
      <c r="K45" s="167"/>
      <c r="L45" s="29"/>
      <c r="M45" s="167"/>
    </row>
    <row r="46" spans="2:13">
      <c r="B46" s="52" t="s">
        <v>38</v>
      </c>
      <c r="C46" s="205">
        <v>239.17</v>
      </c>
      <c r="D46" s="205">
        <v>1131.74</v>
      </c>
      <c r="E46" s="205">
        <v>1484.96</v>
      </c>
      <c r="F46" s="205">
        <v>1555.3510019499997</v>
      </c>
      <c r="G46" s="205">
        <v>154.08943752000002</v>
      </c>
      <c r="H46" s="51">
        <v>978952854.97000003</v>
      </c>
      <c r="I46" s="141">
        <v>2354134588.2799997</v>
      </c>
      <c r="J46" s="30">
        <v>2802510715.0799999</v>
      </c>
      <c r="K46" s="167"/>
      <c r="L46" s="29"/>
      <c r="M46" s="167"/>
    </row>
    <row r="47" spans="2:13">
      <c r="B47" s="52" t="s">
        <v>39</v>
      </c>
      <c r="C47" s="205">
        <v>1564.3899999999999</v>
      </c>
      <c r="D47" s="205">
        <v>1692.84</v>
      </c>
      <c r="E47" s="205">
        <v>1827.44</v>
      </c>
      <c r="F47" s="205">
        <v>1978.8474950200002</v>
      </c>
      <c r="G47" s="205">
        <v>1936.6147171900002</v>
      </c>
      <c r="H47" s="51">
        <v>2315893426.2399998</v>
      </c>
      <c r="I47" s="141">
        <v>2818230900.1599998</v>
      </c>
      <c r="J47" s="30">
        <v>3512795478.0100002</v>
      </c>
      <c r="K47" s="167"/>
      <c r="L47" s="29"/>
      <c r="M47" s="167"/>
    </row>
    <row r="48" spans="2:13" ht="15.75" thickBot="1">
      <c r="B48" s="48" t="s">
        <v>40</v>
      </c>
      <c r="C48" s="204">
        <v>23865.660000000003</v>
      </c>
      <c r="D48" s="204">
        <v>25994.589999999997</v>
      </c>
      <c r="E48" s="204">
        <v>25933.65</v>
      </c>
      <c r="F48" s="204">
        <v>28289.735575390001</v>
      </c>
      <c r="G48" s="204">
        <v>31353.069543599999</v>
      </c>
      <c r="H48" s="53">
        <v>34749002847.020004</v>
      </c>
      <c r="I48" s="144">
        <v>43092674534.360008</v>
      </c>
      <c r="J48" s="35">
        <v>48899453608.340004</v>
      </c>
      <c r="K48" s="167"/>
      <c r="L48" s="34"/>
      <c r="M48" s="167"/>
    </row>
    <row r="49" spans="2:13">
      <c r="B49" s="54" t="s">
        <v>41</v>
      </c>
      <c r="C49" s="206">
        <v>63.35</v>
      </c>
      <c r="D49" s="206">
        <v>99.27000000000001</v>
      </c>
      <c r="E49" s="206">
        <v>71.48</v>
      </c>
      <c r="F49" s="206">
        <v>94.476945199999989</v>
      </c>
      <c r="G49" s="206">
        <v>140.74532639</v>
      </c>
      <c r="H49" s="55">
        <v>152812595.74000004</v>
      </c>
      <c r="I49" s="148">
        <v>153660222.13</v>
      </c>
      <c r="J49" s="32">
        <v>270891198.76999998</v>
      </c>
      <c r="K49" s="167"/>
      <c r="L49" s="34"/>
      <c r="M49" s="167"/>
    </row>
    <row r="50" spans="2:13">
      <c r="B50" s="56" t="s">
        <v>42</v>
      </c>
      <c r="C50" s="206">
        <v>854.93000000000006</v>
      </c>
      <c r="D50" s="206">
        <v>980.75</v>
      </c>
      <c r="E50" s="206">
        <v>988.49000000000012</v>
      </c>
      <c r="F50" s="206">
        <v>1087.4635659600001</v>
      </c>
      <c r="G50" s="206">
        <v>1125.25959829</v>
      </c>
      <c r="H50" s="55">
        <v>1184453745.5899999</v>
      </c>
      <c r="I50" s="148">
        <v>1533922115.5300002</v>
      </c>
      <c r="J50" s="33">
        <v>1851872402.5</v>
      </c>
      <c r="K50" s="167"/>
      <c r="L50" s="34"/>
      <c r="M50" s="167"/>
    </row>
    <row r="51" spans="2:13">
      <c r="B51" s="56" t="s">
        <v>43</v>
      </c>
      <c r="C51" s="206">
        <v>7728.8200000000015</v>
      </c>
      <c r="D51" s="206">
        <v>8080.05</v>
      </c>
      <c r="E51" s="206">
        <v>7917.2400000000007</v>
      </c>
      <c r="F51" s="206">
        <v>8212.3836678099997</v>
      </c>
      <c r="G51" s="206">
        <v>8375.9446797599994</v>
      </c>
      <c r="H51" s="55">
        <v>9884929337.8000011</v>
      </c>
      <c r="I51" s="148">
        <v>12793564175.339998</v>
      </c>
      <c r="J51" s="33">
        <v>14222398645.610001</v>
      </c>
      <c r="K51" s="167"/>
      <c r="L51" s="34"/>
      <c r="M51" s="167"/>
    </row>
    <row r="52" spans="2:13">
      <c r="B52" s="52" t="s">
        <v>44</v>
      </c>
      <c r="C52" s="205">
        <v>241.18</v>
      </c>
      <c r="D52" s="205">
        <v>250.30999999999997</v>
      </c>
      <c r="E52" s="205">
        <v>301.85999999999996</v>
      </c>
      <c r="F52" s="205">
        <v>355.11993998999998</v>
      </c>
      <c r="G52" s="205">
        <v>347.83389011000003</v>
      </c>
      <c r="H52" s="51">
        <v>286056784.5</v>
      </c>
      <c r="I52" s="141">
        <v>394016638.81999993</v>
      </c>
      <c r="J52" s="30">
        <v>490774275.11999995</v>
      </c>
      <c r="K52" s="167"/>
      <c r="L52" s="29"/>
      <c r="M52" s="167"/>
    </row>
    <row r="53" spans="2:13">
      <c r="B53" s="52" t="s">
        <v>45</v>
      </c>
      <c r="C53" s="205">
        <v>1800.8500000000001</v>
      </c>
      <c r="D53" s="205">
        <v>1639.81</v>
      </c>
      <c r="E53" s="205">
        <v>1587.87</v>
      </c>
      <c r="F53" s="205">
        <v>1622.21843337</v>
      </c>
      <c r="G53" s="205">
        <v>1486.7294396799998</v>
      </c>
      <c r="H53" s="51">
        <v>1887391493.5700002</v>
      </c>
      <c r="I53" s="141">
        <v>2313914565.73</v>
      </c>
      <c r="J53" s="30">
        <v>2319216415.8199997</v>
      </c>
      <c r="K53" s="167"/>
      <c r="L53" s="29"/>
      <c r="M53" s="167"/>
    </row>
    <row r="54" spans="2:13">
      <c r="B54" s="52" t="s">
        <v>46</v>
      </c>
      <c r="C54" s="205">
        <v>5686.7900000000009</v>
      </c>
      <c r="D54" s="205">
        <v>6189.93</v>
      </c>
      <c r="E54" s="205">
        <v>6027.51</v>
      </c>
      <c r="F54" s="205">
        <v>6235.0452944500012</v>
      </c>
      <c r="G54" s="205">
        <v>6541.38134997</v>
      </c>
      <c r="H54" s="51">
        <v>7711481059.7299986</v>
      </c>
      <c r="I54" s="141">
        <v>10085632970.789999</v>
      </c>
      <c r="J54" s="30">
        <v>11412407954.67</v>
      </c>
      <c r="K54" s="167"/>
      <c r="L54" s="29"/>
      <c r="M54" s="167"/>
    </row>
    <row r="55" spans="2:13">
      <c r="B55" s="56" t="s">
        <v>47</v>
      </c>
      <c r="C55" s="206">
        <v>3848.9799999999996</v>
      </c>
      <c r="D55" s="206">
        <v>4070.5699999999997</v>
      </c>
      <c r="E55" s="206">
        <v>4268.8200000000006</v>
      </c>
      <c r="F55" s="206">
        <v>5012.5444854100006</v>
      </c>
      <c r="G55" s="206">
        <v>5232.2368029400004</v>
      </c>
      <c r="H55" s="55">
        <v>5830608515.3399992</v>
      </c>
      <c r="I55" s="148">
        <v>7032763511.3000002</v>
      </c>
      <c r="J55" s="33">
        <v>8403751892.6099997</v>
      </c>
      <c r="K55" s="167"/>
      <c r="L55" s="34"/>
      <c r="M55" s="167"/>
    </row>
    <row r="56" spans="2:13">
      <c r="B56" s="56" t="s">
        <v>48</v>
      </c>
      <c r="C56" s="206">
        <v>208.95000000000002</v>
      </c>
      <c r="D56" s="206">
        <v>257.11999999999995</v>
      </c>
      <c r="E56" s="206">
        <v>339.96</v>
      </c>
      <c r="F56" s="206">
        <v>311.85617631000002</v>
      </c>
      <c r="G56" s="206">
        <v>630.13313383000002</v>
      </c>
      <c r="H56" s="55">
        <v>526396161.38999999</v>
      </c>
      <c r="I56" s="148">
        <v>976376331.21000004</v>
      </c>
      <c r="J56" s="33">
        <v>855694511.09000003</v>
      </c>
      <c r="K56" s="167"/>
      <c r="L56" s="34"/>
      <c r="M56" s="167"/>
    </row>
    <row r="57" spans="2:13">
      <c r="B57" s="56" t="s">
        <v>49</v>
      </c>
      <c r="C57" s="206">
        <v>3353.8999999999992</v>
      </c>
      <c r="D57" s="206">
        <v>3855.85</v>
      </c>
      <c r="E57" s="206">
        <v>3695.13</v>
      </c>
      <c r="F57" s="206">
        <v>4091.55236083</v>
      </c>
      <c r="G57" s="206">
        <v>5479.5153650199991</v>
      </c>
      <c r="H57" s="55">
        <v>7909145373.1500006</v>
      </c>
      <c r="I57" s="148">
        <v>9023683800.8600006</v>
      </c>
      <c r="J57" s="33">
        <v>10463080091.310001</v>
      </c>
      <c r="K57" s="167"/>
      <c r="L57" s="34"/>
      <c r="M57" s="167"/>
    </row>
    <row r="58" spans="2:13">
      <c r="B58" s="56" t="s">
        <v>50</v>
      </c>
      <c r="C58" s="206">
        <v>3206.0099999999998</v>
      </c>
      <c r="D58" s="206">
        <v>3073.12</v>
      </c>
      <c r="E58" s="206">
        <v>3343.0099999999998</v>
      </c>
      <c r="F58" s="206">
        <v>3677.4082743700001</v>
      </c>
      <c r="G58" s="206">
        <v>3911.7861492000002</v>
      </c>
      <c r="H58" s="55">
        <v>2080621938.3500001</v>
      </c>
      <c r="I58" s="148">
        <v>2521189588.1700001</v>
      </c>
      <c r="J58" s="33">
        <v>2779825255.5099998</v>
      </c>
      <c r="K58" s="167"/>
      <c r="L58" s="34"/>
      <c r="M58" s="167"/>
    </row>
    <row r="59" spans="2:13">
      <c r="B59" s="56" t="s">
        <v>51</v>
      </c>
      <c r="C59" s="206">
        <v>25.959999999999994</v>
      </c>
      <c r="D59" s="206">
        <v>30.959999999999997</v>
      </c>
      <c r="E59" s="206">
        <v>37.340000000000003</v>
      </c>
      <c r="F59" s="206">
        <v>54.037941850000003</v>
      </c>
      <c r="G59" s="206">
        <v>66.84122078</v>
      </c>
      <c r="H59" s="55">
        <v>76269325.310000002</v>
      </c>
      <c r="I59" s="148">
        <v>81753389.450000003</v>
      </c>
      <c r="J59" s="33">
        <v>95442671.609999985</v>
      </c>
      <c r="K59" s="167"/>
      <c r="L59" s="34"/>
      <c r="M59" s="167"/>
    </row>
    <row r="60" spans="2:13">
      <c r="B60" s="56" t="s">
        <v>52</v>
      </c>
      <c r="C60" s="206">
        <v>51.599999999999994</v>
      </c>
      <c r="D60" s="206">
        <v>77.8</v>
      </c>
      <c r="E60" s="206">
        <v>93.529999999999987</v>
      </c>
      <c r="F60" s="206">
        <v>97.320231129999996</v>
      </c>
      <c r="G60" s="206">
        <v>100.35117478000002</v>
      </c>
      <c r="H60" s="55">
        <v>107790230.45</v>
      </c>
      <c r="I60" s="148">
        <v>130627782.44</v>
      </c>
      <c r="J60" s="33">
        <v>141134680.21000001</v>
      </c>
      <c r="K60" s="167"/>
      <c r="L60" s="34"/>
      <c r="M60" s="167"/>
    </row>
    <row r="61" spans="2:13">
      <c r="B61" s="56" t="s">
        <v>53</v>
      </c>
      <c r="C61" s="206">
        <v>2094.2199999999998</v>
      </c>
      <c r="D61" s="206">
        <v>2549.21</v>
      </c>
      <c r="E61" s="206">
        <v>2293.04</v>
      </c>
      <c r="F61" s="206">
        <v>2636.0711093800005</v>
      </c>
      <c r="G61" s="206">
        <v>2907.1949432399997</v>
      </c>
      <c r="H61" s="55">
        <v>3209961736.8199992</v>
      </c>
      <c r="I61" s="148">
        <v>4028138497.0900002</v>
      </c>
      <c r="J61" s="33">
        <v>4489157859.5699997</v>
      </c>
      <c r="K61" s="167"/>
      <c r="L61" s="34"/>
      <c r="M61" s="167"/>
    </row>
    <row r="62" spans="2:13">
      <c r="B62" s="56" t="s">
        <v>54</v>
      </c>
      <c r="C62" s="206">
        <v>2428.94</v>
      </c>
      <c r="D62" s="206">
        <v>2919.89</v>
      </c>
      <c r="E62" s="206">
        <v>2885.61</v>
      </c>
      <c r="F62" s="206">
        <v>3014.6208171400003</v>
      </c>
      <c r="G62" s="206">
        <v>3383.0611493700003</v>
      </c>
      <c r="H62" s="55">
        <v>3786013887.0799999</v>
      </c>
      <c r="I62" s="148">
        <v>4816995120.8400021</v>
      </c>
      <c r="J62" s="33">
        <v>5326204399.5499983</v>
      </c>
      <c r="K62" s="167"/>
      <c r="L62" s="34"/>
      <c r="M62" s="167"/>
    </row>
    <row r="63" spans="2:13">
      <c r="B63" s="57" t="s">
        <v>7</v>
      </c>
      <c r="C63" s="207">
        <v>35360.720000000008</v>
      </c>
      <c r="D63" s="207">
        <v>39809.07</v>
      </c>
      <c r="E63" s="207">
        <v>41594.67</v>
      </c>
      <c r="F63" s="207">
        <v>45243.050915325002</v>
      </c>
      <c r="G63" s="207">
        <v>45546.615696789988</v>
      </c>
      <c r="H63" s="58">
        <v>52753111924.889992</v>
      </c>
      <c r="I63" s="152">
        <v>66666772184.27002</v>
      </c>
      <c r="J63" s="113">
        <v>76523584370.97998</v>
      </c>
      <c r="K63" s="167"/>
      <c r="L63" s="167"/>
      <c r="M63" s="167"/>
    </row>
    <row r="64" spans="2:13">
      <c r="B64" s="109" t="s">
        <v>56</v>
      </c>
      <c r="C64" s="110"/>
      <c r="D64" s="110"/>
      <c r="E64" s="110"/>
      <c r="F64" s="110"/>
      <c r="G64" s="110"/>
      <c r="H64" s="110"/>
      <c r="I64" s="110"/>
      <c r="J64" s="110"/>
      <c r="K64" s="167"/>
      <c r="L64" s="110"/>
      <c r="M64" s="110"/>
    </row>
  </sheetData>
  <mergeCells count="18">
    <mergeCell ref="J14:J15"/>
    <mergeCell ref="G14:G15"/>
    <mergeCell ref="H14:H15"/>
    <mergeCell ref="I14:I15"/>
    <mergeCell ref="B14:B15"/>
    <mergeCell ref="C14:C15"/>
    <mergeCell ref="D14:D15"/>
    <mergeCell ref="E14:E15"/>
    <mergeCell ref="F14:F15"/>
    <mergeCell ref="B11:J11"/>
    <mergeCell ref="B12:J12"/>
    <mergeCell ref="K4:L4"/>
    <mergeCell ref="M4:N4"/>
    <mergeCell ref="K3:L3"/>
    <mergeCell ref="M3:N3"/>
    <mergeCell ref="B2:J2"/>
    <mergeCell ref="B3:J3"/>
    <mergeCell ref="B4:J4"/>
  </mergeCells>
  <phoneticPr fontId="11" type="noConversion"/>
  <pageMargins left="0.7" right="0.7" top="0.75" bottom="0.75" header="0.3" footer="0.3"/>
  <ignoredErrors>
    <ignoredError sqref="C14:J14" numberStoredAsText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2014</vt:lpstr>
      <vt:lpstr>2013</vt:lpstr>
      <vt:lpstr>2012</vt:lpstr>
      <vt:lpstr>2011</vt:lpstr>
      <vt:lpstr>2010</vt:lpstr>
      <vt:lpstr>2009</vt:lpstr>
      <vt:lpstr>2008</vt:lpstr>
      <vt:lpstr>2007</vt:lpstr>
      <vt:lpstr>Resumen anual 2007-2014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Pamela Ogando O</dc:creator>
  <cp:keywords/>
  <dc:description/>
  <cp:lastModifiedBy>Pamela Ogando O</cp:lastModifiedBy>
  <cp:revision/>
  <dcterms:created xsi:type="dcterms:W3CDTF">2020-07-03T15:27:40Z</dcterms:created>
  <dcterms:modified xsi:type="dcterms:W3CDTF">2023-08-03T14:18:32Z</dcterms:modified>
  <cp:category/>
  <cp:contentStatus/>
</cp:coreProperties>
</file>